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opcosante.sharepoint.com/sites/DAF/Documents partages/2-pôle Marchés publics/1.7.Marchés 2025/2025.SG.082 Colis affranchissement expédition/1. DCE/1.3 DCE PUBLIE/"/>
    </mc:Choice>
  </mc:AlternateContent>
  <xr:revisionPtr revIDLastSave="43" documentId="8_{AEB2B2F4-54D2-4394-8E85-9D458C01448D}" xr6:coauthVersionLast="47" xr6:coauthVersionMax="47" xr10:uidLastSave="{6EF8E033-5D9E-487F-A312-A75FF0AE3623}"/>
  <bookViews>
    <workbookView xWindow="-120" yWindow="-120" windowWidth="29040" windowHeight="15720" xr2:uid="{0D86CA72-1FB1-4E0C-A36C-1A919E85C4B4}"/>
  </bookViews>
  <sheets>
    <sheet name="BPU" sheetId="3" r:id="rId1"/>
    <sheet name="DQ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2" i="1" l="1"/>
  <c r="B50" i="1"/>
  <c r="C41" i="1"/>
  <c r="D41" i="1"/>
  <c r="E41" i="1"/>
  <c r="F41" i="1"/>
  <c r="G41" i="1"/>
  <c r="H41" i="1"/>
  <c r="I41" i="1"/>
  <c r="J41" i="1"/>
  <c r="C54" i="1"/>
  <c r="D54" i="1"/>
  <c r="E54" i="1"/>
  <c r="F54" i="1"/>
  <c r="G54" i="1"/>
  <c r="H54" i="1"/>
  <c r="I54" i="1"/>
  <c r="J54" i="1"/>
  <c r="B41" i="1"/>
  <c r="B54" i="1" l="1"/>
</calcChain>
</file>

<file path=xl/sharedStrings.xml><?xml version="1.0" encoding="utf-8"?>
<sst xmlns="http://schemas.openxmlformats.org/spreadsheetml/2006/main" count="154" uniqueCount="64">
  <si>
    <t>DEVIS QUANTITATIF ESTIMATIF (DQE) 
MARCHE 2025SG082 COLLECTE, REMISE, AFFRANCHISSEMENT ET ROUTAGE DE COURRIERS ET COLIS</t>
  </si>
  <si>
    <t>Détail estimatif non contractuel</t>
  </si>
  <si>
    <t>LOT 2 Remise collecte affanchissement routage IDF Marche réservé EA/ESAT courrier</t>
  </si>
  <si>
    <t xml:space="preserve"> LOT 1 : Affranchissement et routage hors IDF courrier</t>
  </si>
  <si>
    <t>SIEGE SOCIAL</t>
  </si>
  <si>
    <t>France METROPOLITAINE</t>
  </si>
  <si>
    <t>DROM</t>
  </si>
  <si>
    <t>Nbre de plis affranchis
du 01/01/2025 au 31/12/2025
(à titre indicatif)</t>
  </si>
  <si>
    <t>Prix annuel de la prestation d'affranchissement</t>
  </si>
  <si>
    <t>€ HT</t>
  </si>
  <si>
    <t>€ TTC</t>
  </si>
  <si>
    <t>RECOMMANDES R1 DOM</t>
  </si>
  <si>
    <t>20 g</t>
  </si>
  <si>
    <t>50 g</t>
  </si>
  <si>
    <t>100 g</t>
  </si>
  <si>
    <t>LETTRE PERF (DOM)</t>
  </si>
  <si>
    <t>250 g</t>
  </si>
  <si>
    <t>LETTRE VERTE jusqu'à</t>
  </si>
  <si>
    <t>LETTRE ECOPLIS EN NOMBRE 1000 COURRIERS ET PLUS</t>
  </si>
  <si>
    <t>RECOMMANDÉS R1 AVEC AR jusqu'à</t>
  </si>
  <si>
    <t>RECOMMANDÉS R2 AVEC AR jusqu'à</t>
  </si>
  <si>
    <t>RECOMMANDÉS R3 AVEC AR jusqu'à</t>
  </si>
  <si>
    <t>TOTAL COURRIER</t>
  </si>
  <si>
    <t>COLIS jusqu'à</t>
  </si>
  <si>
    <t>500 g</t>
  </si>
  <si>
    <t>750 g</t>
  </si>
  <si>
    <t>1 kg</t>
  </si>
  <si>
    <t>2 kg</t>
  </si>
  <si>
    <t>5 kg</t>
  </si>
  <si>
    <t>10 kg</t>
  </si>
  <si>
    <t>15 kg</t>
  </si>
  <si>
    <t>30 kg</t>
  </si>
  <si>
    <t>TOTAL COLIS</t>
  </si>
  <si>
    <t>TOTAL GENERAL
France METROPOLITAINE</t>
  </si>
  <si>
    <t>TOTAL GENERAL
DROM</t>
  </si>
  <si>
    <t>Prix annuel HT (€) :</t>
  </si>
  <si>
    <t>POIDS D'UN COLIS ENTRE 5KG ET 20KG</t>
  </si>
  <si>
    <t>Prix annuel TTC (€) :</t>
  </si>
  <si>
    <t>Prestaion forfaitaire du coût de collecte du courrier du site OPCO Santé de France METROPOLITAINE vers le site d'affranchissement du prestataire et remise du courrier affranchi au centre de tri postal</t>
  </si>
  <si>
    <t>Prestaion forfaitaire du coût de collecte du courrier du site OPCO Santé de DROM vers le site d'affranchissement du prestataire et remise du courrier affranchi au centre de tri postal</t>
  </si>
  <si>
    <t>BORDEREAU DES PRIX UNITAIRES
MARCHE 2025SG082 COLLECTE, REMISE, AFFRANCHISSEMENT ET ROUTAGE DE COURRIERS ET COLIS</t>
  </si>
  <si>
    <t>SITES OPCO SANTE France METROPOLITAINE</t>
  </si>
  <si>
    <t>SITES OPCO SANTE DROM</t>
  </si>
  <si>
    <t>Prix unitaire de la prestation d'affranchissement physique
France METROPOLITAINE</t>
  </si>
  <si>
    <t>Prix unitaire de la prestation d'affranchissement dématérialisé France METROPOLITAINE</t>
  </si>
  <si>
    <t>Prix unitaire de la prestation d'affranchissement physique
DROM</t>
  </si>
  <si>
    <t>Prix unitaire de la prestation d'affranchissement dématérialisé DROM</t>
  </si>
  <si>
    <t>LETTRE ECO PLIS EN NOMBRE 1000 COURRIERS ET PLUS</t>
  </si>
  <si>
    <t>BORDEAU DES PRIX 
Prestation forfaitaire de la collecte et la remise en centre de tri du courrier et colis</t>
  </si>
  <si>
    <t>Prestation forfaitaire du coût de COLLECTE du courrier des sites hors PARIS INTRAMUROS</t>
  </si>
  <si>
    <t>2J / SEMAINE HORAIRE 16H00 / 16H30</t>
  </si>
  <si>
    <t>Prestation forfaitaire du coût de REMISE du courrier des sites hors PARIS INTRAMUROS</t>
  </si>
  <si>
    <t>2J / SEMAINE HORAIRE 9H / 10H</t>
  </si>
  <si>
    <t>Prestation forfaitaire du coût de COLLECTE du courrier des sites DROM</t>
  </si>
  <si>
    <t>Prestation forfaitaire du coût de REMISE du courrier des sites DROM</t>
  </si>
  <si>
    <t>TOTAL GENERAL
SIEGE SOCIAL</t>
  </si>
  <si>
    <t>Réalisation de prestations de collecte et d'affranchissement de courriers et de colis pour les sites du SIEGE SOCIAL / SITES REGIONAUX / REUNION, GUADELOUPE, MARTINIQUE</t>
  </si>
  <si>
    <t>Réalisation de prestations de collecte et d'affranchissement de courriers et de colis pour les sites du SIEGE SOCIAL, France METROPOLITAINE et DROM</t>
  </si>
  <si>
    <t>Prix unitaire de la prestation d'affranchissement physique
Siège social</t>
  </si>
  <si>
    <t>Prix unitaire de la prestation d'affranchissement dématérialisé - siège social</t>
  </si>
  <si>
    <t>Le coût de l'affranchissement est le tarif de La Poste en vigueur, modulé des éventuels avantages spécifiques du soumissionnaire.</t>
  </si>
  <si>
    <t>Prestation forfaitaire du coût de collecte du courrier du SIEGE SOCIAL OPCO Santé vers le site d'affranchissement du prestataire et remise du courrier affranchi au centre de tri postal</t>
  </si>
  <si>
    <t>LOT 3 Remise collecte courrier hors IDF (Ile-de-France)</t>
  </si>
  <si>
    <t>Lot 4 remise collecte affranchissement routage de COLIS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</si>
</sst>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7" x14ac:knownFonts="1">
    <font>
      <sz val="11"/>
      <color theme="1"/>
      <name val="Aptos Narrow"/>
      <family val="2"/>
      <scheme val="minor"/>
    </font>
    <font>
      <b/>
      <sz val="11"/>
      <color theme="1"/>
      <name val="Aptos Narrow"/>
      <family val="2"/>
      <scheme val="minor"/>
    </font>
    <font>
      <b/>
      <sz val="14"/>
      <color theme="1"/>
      <name val="Aptos Narrow"/>
      <family val="2"/>
      <scheme val="minor"/>
    </font>
    <font>
      <b/>
      <i/>
      <sz val="11"/>
      <color theme="1"/>
      <name val="Aptos Narrow"/>
      <family val="2"/>
      <scheme val="minor"/>
    </font>
    <font>
      <b/>
      <u/>
      <sz val="11"/>
      <color theme="1"/>
      <name val="Aptos Narrow"/>
      <family val="2"/>
      <scheme val="minor"/>
    </font>
    <font>
      <b/>
      <sz val="9"/>
      <color theme="4"/>
      <name val="Aptos Narrow"/>
      <family val="2"/>
      <scheme val="minor"/>
    </font>
    <font>
      <sz val="11"/>
      <color rgb="FFFF0000"/>
      <name val="Aptos Narrow"/>
      <scheme val="minor"/>
    </font>
  </fonts>
  <fills count="12">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5" tint="0.59999389629810485"/>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top/>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241">
    <xf numFmtId="0" fontId="0" fillId="0" borderId="0" xfId="0"/>
    <xf numFmtId="0" fontId="1" fillId="0" borderId="0" xfId="0" applyFont="1"/>
    <xf numFmtId="0" fontId="2" fillId="0" borderId="0" xfId="0" applyFont="1" applyAlignment="1">
      <alignment horizontal="center" vertical="center" wrapText="1"/>
    </xf>
    <xf numFmtId="0" fontId="1" fillId="0" borderId="9" xfId="0" applyFont="1" applyBorder="1" applyAlignment="1">
      <alignment horizontal="center"/>
    </xf>
    <xf numFmtId="0" fontId="0" fillId="0" borderId="15" xfId="0" applyBorder="1"/>
    <xf numFmtId="0" fontId="0" fillId="0" borderId="20" xfId="0" applyBorder="1"/>
    <xf numFmtId="0" fontId="1" fillId="0" borderId="12" xfId="0" applyFont="1" applyBorder="1" applyAlignment="1">
      <alignment wrapText="1"/>
    </xf>
    <xf numFmtId="0" fontId="0" fillId="0" borderId="17" xfId="0" applyBorder="1"/>
    <xf numFmtId="0" fontId="0" fillId="0" borderId="10" xfId="0" applyBorder="1"/>
    <xf numFmtId="0" fontId="1" fillId="0" borderId="12" xfId="0" applyFont="1" applyBorder="1"/>
    <xf numFmtId="0" fontId="0" fillId="0" borderId="23" xfId="0" applyBorder="1"/>
    <xf numFmtId="0" fontId="0" fillId="0" borderId="25" xfId="0" applyBorder="1"/>
    <xf numFmtId="0" fontId="0" fillId="0" borderId="27" xfId="0" applyBorder="1"/>
    <xf numFmtId="0" fontId="0" fillId="0" borderId="28" xfId="0" applyBorder="1"/>
    <xf numFmtId="0" fontId="1" fillId="0" borderId="7" xfId="0" applyFont="1" applyBorder="1" applyAlignment="1">
      <alignment horizontal="center"/>
    </xf>
    <xf numFmtId="11" fontId="1" fillId="0" borderId="1" xfId="0" applyNumberFormat="1" applyFont="1" applyBorder="1" applyAlignment="1">
      <alignment horizontal="center"/>
    </xf>
    <xf numFmtId="0" fontId="0" fillId="0" borderId="32" xfId="0" applyBorder="1"/>
    <xf numFmtId="0" fontId="0" fillId="0" borderId="33" xfId="0" applyBorder="1"/>
    <xf numFmtId="11" fontId="1" fillId="0" borderId="0" xfId="0" applyNumberFormat="1" applyFont="1" applyAlignment="1">
      <alignment horizontal="center"/>
    </xf>
    <xf numFmtId="0" fontId="1" fillId="0" borderId="0" xfId="0" applyFont="1" applyAlignment="1">
      <alignment horizontal="center"/>
    </xf>
    <xf numFmtId="0" fontId="1" fillId="0" borderId="34" xfId="0" applyFont="1" applyBorder="1" applyAlignment="1">
      <alignment horizontal="center" wrapText="1"/>
    </xf>
    <xf numFmtId="0" fontId="0" fillId="0" borderId="4" xfId="0" applyBorder="1" applyAlignment="1">
      <alignment vertical="center"/>
    </xf>
    <xf numFmtId="0" fontId="0" fillId="0" borderId="6" xfId="0" applyBorder="1"/>
    <xf numFmtId="0" fontId="0" fillId="0" borderId="29" xfId="0" applyBorder="1" applyAlignment="1">
      <alignment vertical="center"/>
    </xf>
    <xf numFmtId="0" fontId="4" fillId="0" borderId="0" xfId="0" applyFont="1"/>
    <xf numFmtId="0" fontId="0" fillId="0" borderId="13" xfId="0" applyBorder="1"/>
    <xf numFmtId="0" fontId="0" fillId="0" borderId="16" xfId="0" applyBorder="1"/>
    <xf numFmtId="0" fontId="0" fillId="0" borderId="18" xfId="0" applyBorder="1"/>
    <xf numFmtId="0" fontId="0" fillId="0" borderId="21" xfId="0" applyBorder="1"/>
    <xf numFmtId="0" fontId="0" fillId="0" borderId="29" xfId="0" applyBorder="1"/>
    <xf numFmtId="0" fontId="0" fillId="0" borderId="31" xfId="0" applyBorder="1"/>
    <xf numFmtId="0" fontId="0" fillId="0" borderId="26" xfId="0" applyBorder="1"/>
    <xf numFmtId="0" fontId="0" fillId="0" borderId="30" xfId="0" applyBorder="1"/>
    <xf numFmtId="0" fontId="0" fillId="0" borderId="15" xfId="0" applyBorder="1" applyAlignment="1">
      <alignment horizontal="center"/>
    </xf>
    <xf numFmtId="8" fontId="0" fillId="0" borderId="20" xfId="0" applyNumberFormat="1" applyBorder="1" applyAlignment="1">
      <alignment horizontal="center"/>
    </xf>
    <xf numFmtId="8" fontId="0" fillId="0" borderId="25" xfId="0" applyNumberFormat="1" applyBorder="1" applyAlignment="1">
      <alignment horizontal="center" wrapText="1"/>
    </xf>
    <xf numFmtId="0" fontId="0" fillId="0" borderId="37" xfId="0" applyBorder="1"/>
    <xf numFmtId="0" fontId="0" fillId="0" borderId="38" xfId="0" applyBorder="1"/>
    <xf numFmtId="0" fontId="0" fillId="0" borderId="39" xfId="0" applyBorder="1"/>
    <xf numFmtId="0" fontId="1" fillId="0" borderId="40" xfId="0" applyFont="1" applyBorder="1"/>
    <xf numFmtId="0" fontId="0" fillId="0" borderId="40" xfId="0" applyBorder="1"/>
    <xf numFmtId="0" fontId="0" fillId="0" borderId="20" xfId="0" applyBorder="1" applyAlignment="1">
      <alignment horizontal="center"/>
    </xf>
    <xf numFmtId="0" fontId="0" fillId="0" borderId="38" xfId="0" applyBorder="1" applyAlignment="1">
      <alignment horizontal="center"/>
    </xf>
    <xf numFmtId="0" fontId="0" fillId="0" borderId="28" xfId="0" applyBorder="1" applyAlignment="1">
      <alignment horizontal="center"/>
    </xf>
    <xf numFmtId="0" fontId="0" fillId="0" borderId="25" xfId="0" applyBorder="1" applyAlignment="1">
      <alignment horizontal="center"/>
    </xf>
    <xf numFmtId="0" fontId="1" fillId="0" borderId="40" xfId="0" applyFont="1" applyBorder="1" applyAlignment="1">
      <alignment wrapText="1"/>
    </xf>
    <xf numFmtId="0" fontId="0" fillId="0" borderId="41" xfId="0" applyBorder="1"/>
    <xf numFmtId="0" fontId="0" fillId="0" borderId="44" xfId="0" applyBorder="1"/>
    <xf numFmtId="0" fontId="1" fillId="2" borderId="8" xfId="0" applyFont="1" applyFill="1" applyBorder="1" applyAlignment="1">
      <alignment horizontal="center"/>
    </xf>
    <xf numFmtId="0" fontId="1" fillId="2" borderId="9" xfId="0" applyFont="1" applyFill="1" applyBorder="1" applyAlignment="1">
      <alignment horizontal="center"/>
    </xf>
    <xf numFmtId="0" fontId="0" fillId="2" borderId="14" xfId="0" applyFill="1" applyBorder="1"/>
    <xf numFmtId="0" fontId="0" fillId="2" borderId="15" xfId="0" applyFill="1" applyBorder="1"/>
    <xf numFmtId="0" fontId="0" fillId="2" borderId="19" xfId="0" applyFill="1" applyBorder="1"/>
    <xf numFmtId="0" fontId="0" fillId="2" borderId="20" xfId="0" applyFill="1" applyBorder="1"/>
    <xf numFmtId="0" fontId="0" fillId="2" borderId="11" xfId="0" applyFill="1" applyBorder="1"/>
    <xf numFmtId="0" fontId="0" fillId="2" borderId="28" xfId="0" applyFill="1" applyBorder="1"/>
    <xf numFmtId="0" fontId="0" fillId="2" borderId="24" xfId="0" applyFill="1" applyBorder="1"/>
    <xf numFmtId="0" fontId="0" fillId="2" borderId="25" xfId="0" applyFill="1" applyBorder="1"/>
    <xf numFmtId="0" fontId="1" fillId="2" borderId="13" xfId="0" applyFont="1" applyFill="1" applyBorder="1"/>
    <xf numFmtId="0" fontId="1" fillId="2" borderId="18" xfId="0" applyFont="1" applyFill="1" applyBorder="1" applyAlignment="1">
      <alignment horizontal="center"/>
    </xf>
    <xf numFmtId="0" fontId="1" fillId="2" borderId="26" xfId="0" applyFont="1" applyFill="1" applyBorder="1" applyAlignment="1">
      <alignment horizontal="center"/>
    </xf>
    <xf numFmtId="0" fontId="1" fillId="2" borderId="29" xfId="0" applyFont="1" applyFill="1" applyBorder="1" applyAlignment="1">
      <alignment horizontal="center"/>
    </xf>
    <xf numFmtId="0" fontId="1" fillId="2" borderId="4" xfId="0" applyFont="1" applyFill="1" applyBorder="1" applyAlignment="1">
      <alignment horizontal="center"/>
    </xf>
    <xf numFmtId="0" fontId="1" fillId="2" borderId="30" xfId="0" applyFont="1" applyFill="1" applyBorder="1" applyAlignment="1">
      <alignment horizontal="center"/>
    </xf>
    <xf numFmtId="0" fontId="0" fillId="2" borderId="30" xfId="0" applyFill="1" applyBorder="1"/>
    <xf numFmtId="0" fontId="0" fillId="2" borderId="5" xfId="0" applyFill="1" applyBorder="1"/>
    <xf numFmtId="0" fontId="0" fillId="2" borderId="6" xfId="0" applyFill="1" applyBorder="1"/>
    <xf numFmtId="0" fontId="1" fillId="2" borderId="37" xfId="0" applyFont="1" applyFill="1" applyBorder="1"/>
    <xf numFmtId="0" fontId="0" fillId="2" borderId="43" xfId="0" applyFill="1" applyBorder="1"/>
    <xf numFmtId="0" fontId="0" fillId="2" borderId="38" xfId="0" applyFill="1" applyBorder="1"/>
    <xf numFmtId="0" fontId="1" fillId="2" borderId="37" xfId="0" applyFont="1" applyFill="1" applyBorder="1" applyAlignment="1">
      <alignment horizontal="center"/>
    </xf>
    <xf numFmtId="0" fontId="1" fillId="3" borderId="13" xfId="0" applyFont="1" applyFill="1" applyBorder="1" applyAlignment="1">
      <alignment horizontal="center" vertical="center" wrapText="1"/>
    </xf>
    <xf numFmtId="0" fontId="0" fillId="3" borderId="14" xfId="0" applyFill="1" applyBorder="1"/>
    <xf numFmtId="0" fontId="0" fillId="3" borderId="15" xfId="0" applyFill="1" applyBorder="1"/>
    <xf numFmtId="0" fontId="1" fillId="3" borderId="18" xfId="0" applyFont="1" applyFill="1" applyBorder="1" applyAlignment="1">
      <alignment horizontal="center" vertical="center" wrapText="1"/>
    </xf>
    <xf numFmtId="0" fontId="0" fillId="3" borderId="19" xfId="0" applyFill="1" applyBorder="1"/>
    <xf numFmtId="0" fontId="0" fillId="3" borderId="20" xfId="0" applyFill="1" applyBorder="1"/>
    <xf numFmtId="0" fontId="1" fillId="3" borderId="7" xfId="0" applyFont="1" applyFill="1" applyBorder="1" applyAlignment="1">
      <alignment horizontal="center" vertical="center" wrapText="1"/>
    </xf>
    <xf numFmtId="0" fontId="0" fillId="3" borderId="8" xfId="0" applyFill="1" applyBorder="1"/>
    <xf numFmtId="0" fontId="0" fillId="3" borderId="9" xfId="0" applyFill="1" applyBorder="1"/>
    <xf numFmtId="0" fontId="1" fillId="3" borderId="29" xfId="0" applyFont="1" applyFill="1" applyBorder="1"/>
    <xf numFmtId="0" fontId="0" fillId="3" borderId="11" xfId="0" applyFill="1" applyBorder="1"/>
    <xf numFmtId="0" fontId="0" fillId="3" borderId="28" xfId="0" applyFill="1" applyBorder="1"/>
    <xf numFmtId="0" fontId="1" fillId="3" borderId="17" xfId="0" applyFont="1" applyFill="1" applyBorder="1" applyAlignment="1">
      <alignment horizontal="center"/>
    </xf>
    <xf numFmtId="0" fontId="1" fillId="3" borderId="23" xfId="0" applyFont="1" applyFill="1" applyBorder="1" applyAlignment="1">
      <alignment horizontal="center"/>
    </xf>
    <xf numFmtId="0" fontId="0" fillId="3" borderId="24" xfId="0" applyFill="1" applyBorder="1"/>
    <xf numFmtId="0" fontId="0" fillId="3" borderId="25" xfId="0" applyFill="1" applyBorder="1"/>
    <xf numFmtId="0" fontId="1" fillId="3" borderId="27" xfId="0" applyFont="1" applyFill="1" applyBorder="1" applyAlignment="1">
      <alignment horizontal="center"/>
    </xf>
    <xf numFmtId="0" fontId="1" fillId="4" borderId="11" xfId="0" applyFont="1" applyFill="1" applyBorder="1" applyAlignment="1">
      <alignment horizontal="center"/>
    </xf>
    <xf numFmtId="0" fontId="1" fillId="4" borderId="9" xfId="0" applyFont="1" applyFill="1" applyBorder="1" applyAlignment="1">
      <alignment horizontal="center"/>
    </xf>
    <xf numFmtId="0" fontId="1" fillId="4" borderId="16" xfId="0" applyFont="1" applyFill="1" applyBorder="1" applyAlignment="1">
      <alignment horizontal="center" vertical="center"/>
    </xf>
    <xf numFmtId="0" fontId="0" fillId="4" borderId="14" xfId="0" applyFill="1" applyBorder="1"/>
    <xf numFmtId="0" fontId="0" fillId="4" borderId="15" xfId="0" applyFill="1" applyBorder="1"/>
    <xf numFmtId="0" fontId="1" fillId="4" borderId="21" xfId="0" applyFont="1" applyFill="1" applyBorder="1" applyAlignment="1">
      <alignment horizontal="center" vertical="center"/>
    </xf>
    <xf numFmtId="0" fontId="0" fillId="4" borderId="19" xfId="0" applyFill="1" applyBorder="1"/>
    <xf numFmtId="0" fontId="0" fillId="4" borderId="20" xfId="0" applyFill="1" applyBorder="1"/>
    <xf numFmtId="0" fontId="0" fillId="4" borderId="11" xfId="0" applyFill="1" applyBorder="1"/>
    <xf numFmtId="0" fontId="0" fillId="4" borderId="28" xfId="0" applyFill="1" applyBorder="1"/>
    <xf numFmtId="0" fontId="0" fillId="4" borderId="24" xfId="0" applyFill="1" applyBorder="1"/>
    <xf numFmtId="0" fontId="0" fillId="4" borderId="25" xfId="0" applyFill="1" applyBorder="1"/>
    <xf numFmtId="0" fontId="1" fillId="4" borderId="30"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42" xfId="0" applyFont="1" applyFill="1" applyBorder="1" applyAlignment="1">
      <alignment horizontal="center" vertical="center"/>
    </xf>
    <xf numFmtId="0" fontId="0" fillId="4" borderId="5" xfId="0" applyFill="1" applyBorder="1"/>
    <xf numFmtId="0" fontId="0" fillId="4" borderId="6" xfId="0" applyFill="1" applyBorder="1"/>
    <xf numFmtId="0" fontId="1" fillId="4" borderId="39" xfId="0" applyFont="1" applyFill="1" applyBorder="1" applyAlignment="1">
      <alignment horizontal="center" vertical="center"/>
    </xf>
    <xf numFmtId="0" fontId="0" fillId="4" borderId="43" xfId="0" applyFill="1" applyBorder="1"/>
    <xf numFmtId="0" fontId="0" fillId="4" borderId="38" xfId="0" applyFill="1" applyBorder="1"/>
    <xf numFmtId="0" fontId="1" fillId="5" borderId="16" xfId="0" applyFont="1" applyFill="1" applyBorder="1" applyAlignment="1">
      <alignment horizontal="center" vertical="center"/>
    </xf>
    <xf numFmtId="0" fontId="0" fillId="5" borderId="14" xfId="0" applyFill="1" applyBorder="1"/>
    <xf numFmtId="0" fontId="0" fillId="5" borderId="15" xfId="0" applyFill="1" applyBorder="1"/>
    <xf numFmtId="0" fontId="1" fillId="5" borderId="21" xfId="0" applyFont="1" applyFill="1" applyBorder="1" applyAlignment="1">
      <alignment horizontal="center" vertical="center"/>
    </xf>
    <xf numFmtId="0" fontId="0" fillId="5" borderId="19" xfId="0" applyFill="1" applyBorder="1"/>
    <xf numFmtId="0" fontId="0" fillId="5" borderId="20" xfId="0" applyFill="1" applyBorder="1"/>
    <xf numFmtId="0" fontId="1" fillId="5" borderId="22" xfId="0" applyFont="1" applyFill="1" applyBorder="1" applyAlignment="1">
      <alignment horizontal="center" vertical="center"/>
    </xf>
    <xf numFmtId="0" fontId="0" fillId="5" borderId="8" xfId="0" applyFill="1" applyBorder="1"/>
    <xf numFmtId="0" fontId="0" fillId="5" borderId="9" xfId="0" applyFill="1" applyBorder="1"/>
    <xf numFmtId="0" fontId="1" fillId="5" borderId="29" xfId="0" applyFont="1" applyFill="1" applyBorder="1" applyAlignment="1">
      <alignment horizontal="center" vertical="center"/>
    </xf>
    <xf numFmtId="0" fontId="0" fillId="5" borderId="11" xfId="0" applyFill="1" applyBorder="1"/>
    <xf numFmtId="0" fontId="0" fillId="5" borderId="28" xfId="0" applyFill="1" applyBorder="1"/>
    <xf numFmtId="0" fontId="1" fillId="5" borderId="18" xfId="0" applyFont="1" applyFill="1" applyBorder="1" applyAlignment="1">
      <alignment horizontal="center" vertical="center"/>
    </xf>
    <xf numFmtId="0" fontId="1" fillId="5" borderId="26" xfId="0" applyFont="1" applyFill="1" applyBorder="1" applyAlignment="1">
      <alignment horizontal="center" vertical="center"/>
    </xf>
    <xf numFmtId="0" fontId="0" fillId="5" borderId="24" xfId="0" applyFill="1" applyBorder="1"/>
    <xf numFmtId="0" fontId="0" fillId="5" borderId="25" xfId="0" applyFill="1" applyBorder="1"/>
    <xf numFmtId="0" fontId="1" fillId="6" borderId="11" xfId="0" applyFont="1" applyFill="1" applyBorder="1" applyAlignment="1">
      <alignment horizontal="center"/>
    </xf>
    <xf numFmtId="0" fontId="1" fillId="6" borderId="9" xfId="0" applyFont="1" applyFill="1" applyBorder="1" applyAlignment="1">
      <alignment horizontal="center"/>
    </xf>
    <xf numFmtId="0" fontId="1" fillId="6" borderId="16" xfId="0" applyFont="1" applyFill="1" applyBorder="1" applyAlignment="1">
      <alignment horizontal="center" vertical="center"/>
    </xf>
    <xf numFmtId="0" fontId="0" fillId="6" borderId="14" xfId="0" applyFill="1" applyBorder="1"/>
    <xf numFmtId="0" fontId="0" fillId="6" borderId="15" xfId="0" applyFill="1" applyBorder="1"/>
    <xf numFmtId="0" fontId="1" fillId="6" borderId="21" xfId="0" applyFont="1" applyFill="1" applyBorder="1" applyAlignment="1">
      <alignment horizontal="center" vertical="center"/>
    </xf>
    <xf numFmtId="0" fontId="0" fillId="6" borderId="19" xfId="0" applyFill="1" applyBorder="1"/>
    <xf numFmtId="0" fontId="0" fillId="6" borderId="20" xfId="0" applyFill="1" applyBorder="1"/>
    <xf numFmtId="0" fontId="0" fillId="6" borderId="11" xfId="0" applyFill="1" applyBorder="1"/>
    <xf numFmtId="0" fontId="0" fillId="6" borderId="28" xfId="0" applyFill="1" applyBorder="1"/>
    <xf numFmtId="0" fontId="0" fillId="6" borderId="24" xfId="0" applyFill="1" applyBorder="1"/>
    <xf numFmtId="0" fontId="0" fillId="6" borderId="25" xfId="0" applyFill="1" applyBorder="1"/>
    <xf numFmtId="0" fontId="1" fillId="6" borderId="30" xfId="0" applyFont="1" applyFill="1" applyBorder="1" applyAlignment="1">
      <alignment horizontal="center" vertical="center"/>
    </xf>
    <xf numFmtId="0" fontId="1" fillId="6" borderId="31" xfId="0" applyFont="1" applyFill="1" applyBorder="1" applyAlignment="1">
      <alignment horizontal="center" vertical="center"/>
    </xf>
    <xf numFmtId="0" fontId="1" fillId="6" borderId="42" xfId="0" applyFont="1" applyFill="1" applyBorder="1" applyAlignment="1">
      <alignment horizontal="center" vertical="center"/>
    </xf>
    <xf numFmtId="0" fontId="0" fillId="6" borderId="5" xfId="0" applyFill="1" applyBorder="1"/>
    <xf numFmtId="0" fontId="0" fillId="6" borderId="6" xfId="0" applyFill="1" applyBorder="1"/>
    <xf numFmtId="0" fontId="1" fillId="6" borderId="39" xfId="0" applyFont="1" applyFill="1" applyBorder="1" applyAlignment="1">
      <alignment horizontal="center" vertical="center"/>
    </xf>
    <xf numFmtId="0" fontId="0" fillId="6" borderId="43" xfId="0" applyFill="1" applyBorder="1"/>
    <xf numFmtId="0" fontId="0" fillId="6" borderId="38" xfId="0" applyFill="1" applyBorder="1"/>
    <xf numFmtId="0" fontId="1" fillId="7" borderId="16" xfId="0" applyFont="1" applyFill="1" applyBorder="1" applyAlignment="1">
      <alignment horizontal="center" vertical="center"/>
    </xf>
    <xf numFmtId="0" fontId="0" fillId="7" borderId="14" xfId="0" applyFill="1" applyBorder="1"/>
    <xf numFmtId="0" fontId="0" fillId="7" borderId="15" xfId="0" applyFill="1" applyBorder="1"/>
    <xf numFmtId="0" fontId="1" fillId="7" borderId="21" xfId="0" applyFont="1" applyFill="1" applyBorder="1" applyAlignment="1">
      <alignment horizontal="center" vertical="center"/>
    </xf>
    <xf numFmtId="0" fontId="0" fillId="7" borderId="19" xfId="0" applyFill="1" applyBorder="1"/>
    <xf numFmtId="0" fontId="0" fillId="7" borderId="20" xfId="0" applyFill="1" applyBorder="1"/>
    <xf numFmtId="0" fontId="1" fillId="7" borderId="22" xfId="0" applyFont="1" applyFill="1" applyBorder="1" applyAlignment="1">
      <alignment horizontal="center" vertical="center"/>
    </xf>
    <xf numFmtId="0" fontId="0" fillId="7" borderId="8" xfId="0" applyFill="1" applyBorder="1"/>
    <xf numFmtId="0" fontId="0" fillId="7" borderId="9" xfId="0" applyFill="1" applyBorder="1"/>
    <xf numFmtId="0" fontId="1" fillId="7" borderId="29" xfId="0" applyFont="1" applyFill="1" applyBorder="1" applyAlignment="1">
      <alignment horizontal="center" vertical="center"/>
    </xf>
    <xf numFmtId="0" fontId="0" fillId="7" borderId="11" xfId="0" applyFill="1" applyBorder="1"/>
    <xf numFmtId="0" fontId="0" fillId="7" borderId="28" xfId="0" applyFill="1" applyBorder="1"/>
    <xf numFmtId="0" fontId="1" fillId="7" borderId="18" xfId="0" applyFont="1" applyFill="1" applyBorder="1" applyAlignment="1">
      <alignment horizontal="center" vertical="center"/>
    </xf>
    <xf numFmtId="0" fontId="1" fillId="7" borderId="26" xfId="0" applyFont="1" applyFill="1" applyBorder="1" applyAlignment="1">
      <alignment horizontal="center" vertical="center"/>
    </xf>
    <xf numFmtId="0" fontId="0" fillId="7" borderId="24" xfId="0" applyFill="1" applyBorder="1"/>
    <xf numFmtId="0" fontId="0" fillId="7" borderId="25" xfId="0" applyFill="1" applyBorder="1"/>
    <xf numFmtId="1" fontId="1" fillId="0" borderId="1" xfId="0" applyNumberFormat="1" applyFont="1" applyBorder="1" applyAlignment="1">
      <alignment horizontal="center"/>
    </xf>
    <xf numFmtId="1" fontId="1" fillId="0" borderId="51" xfId="0" applyNumberFormat="1" applyFont="1" applyBorder="1" applyAlignment="1">
      <alignment horizontal="center"/>
    </xf>
    <xf numFmtId="0" fontId="1" fillId="0" borderId="37" xfId="0" applyFont="1" applyBorder="1" applyAlignment="1">
      <alignment horizontal="center"/>
    </xf>
    <xf numFmtId="0" fontId="0" fillId="0" borderId="43" xfId="0" applyBorder="1"/>
    <xf numFmtId="0" fontId="1" fillId="0" borderId="39" xfId="0" applyFont="1" applyBorder="1" applyAlignment="1">
      <alignment horizontal="center" vertical="center"/>
    </xf>
    <xf numFmtId="0" fontId="0" fillId="0" borderId="0" xfId="0" applyAlignment="1">
      <alignment horizontal="center"/>
    </xf>
    <xf numFmtId="0" fontId="0" fillId="0" borderId="7" xfId="0" applyBorder="1"/>
    <xf numFmtId="0" fontId="0" fillId="0" borderId="9" xfId="0" applyBorder="1" applyAlignment="1">
      <alignment horizontal="center"/>
    </xf>
    <xf numFmtId="0" fontId="0" fillId="0" borderId="22" xfId="0" applyBorder="1"/>
    <xf numFmtId="0" fontId="0" fillId="0" borderId="9" xfId="0" applyBorder="1"/>
    <xf numFmtId="0" fontId="0" fillId="0" borderId="34" xfId="0" applyBorder="1"/>
    <xf numFmtId="0" fontId="0" fillId="0" borderId="33" xfId="0" applyBorder="1" applyAlignment="1">
      <alignment horizontal="center"/>
    </xf>
    <xf numFmtId="0" fontId="0" fillId="0" borderId="52" xfId="0" applyBorder="1"/>
    <xf numFmtId="0" fontId="0" fillId="0" borderId="49" xfId="0" applyBorder="1"/>
    <xf numFmtId="0" fontId="0" fillId="0" borderId="53" xfId="0" applyBorder="1"/>
    <xf numFmtId="0" fontId="0" fillId="0" borderId="54" xfId="0" applyBorder="1" applyAlignment="1">
      <alignment horizontal="center"/>
    </xf>
    <xf numFmtId="0" fontId="0" fillId="0" borderId="55" xfId="0" applyBorder="1"/>
    <xf numFmtId="0" fontId="0" fillId="0" borderId="54" xfId="0" applyBorder="1"/>
    <xf numFmtId="0" fontId="0" fillId="2" borderId="56" xfId="0" applyFill="1" applyBorder="1"/>
    <xf numFmtId="0" fontId="0" fillId="2" borderId="54" xfId="0" applyFill="1" applyBorder="1"/>
    <xf numFmtId="0" fontId="1" fillId="4" borderId="55" xfId="0" applyFont="1" applyFill="1" applyBorder="1" applyAlignment="1">
      <alignment horizontal="center" vertical="center"/>
    </xf>
    <xf numFmtId="0" fontId="0" fillId="4" borderId="56" xfId="0" applyFill="1" applyBorder="1"/>
    <xf numFmtId="0" fontId="0" fillId="4" borderId="54" xfId="0" applyFill="1" applyBorder="1"/>
    <xf numFmtId="0" fontId="1" fillId="6" borderId="55" xfId="0" applyFont="1" applyFill="1" applyBorder="1" applyAlignment="1">
      <alignment horizontal="center" vertical="center"/>
    </xf>
    <xf numFmtId="0" fontId="0" fillId="6" borderId="56" xfId="0" applyFill="1" applyBorder="1"/>
    <xf numFmtId="0" fontId="0" fillId="6" borderId="54" xfId="0" applyFill="1" applyBorder="1"/>
    <xf numFmtId="1" fontId="1" fillId="0" borderId="57" xfId="0" applyNumberFormat="1" applyFont="1" applyBorder="1" applyAlignment="1">
      <alignment horizontal="center"/>
    </xf>
    <xf numFmtId="1" fontId="1" fillId="0" borderId="33" xfId="0" applyNumberFormat="1" applyFont="1" applyBorder="1" applyAlignment="1">
      <alignment horizontal="center"/>
    </xf>
    <xf numFmtId="0" fontId="0" fillId="0" borderId="58" xfId="0" applyBorder="1" applyAlignment="1">
      <alignment horizontal="center" vertical="center"/>
    </xf>
    <xf numFmtId="0" fontId="0" fillId="0" borderId="59" xfId="0" applyBorder="1"/>
    <xf numFmtId="0" fontId="6" fillId="0" borderId="0" xfId="0" applyFont="1"/>
    <xf numFmtId="0" fontId="2" fillId="0" borderId="40"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36" xfId="0" applyFont="1" applyBorder="1" applyAlignment="1">
      <alignment horizontal="center" vertical="center" wrapText="1"/>
    </xf>
    <xf numFmtId="0" fontId="0" fillId="0" borderId="60" xfId="0" applyBorder="1" applyAlignment="1">
      <alignment horizontal="center" vertical="center" wrapText="1"/>
    </xf>
    <xf numFmtId="0" fontId="0" fillId="0" borderId="61" xfId="0" applyBorder="1" applyAlignment="1">
      <alignment horizontal="center" vertical="center" wrapText="1"/>
    </xf>
    <xf numFmtId="0" fontId="0" fillId="0" borderId="62" xfId="0" applyBorder="1" applyAlignment="1">
      <alignment horizontal="center"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0" fillId="0" borderId="29" xfId="0" applyBorder="1" applyAlignment="1">
      <alignment horizontal="left" vertical="center" wrapText="1"/>
    </xf>
    <xf numFmtId="0" fontId="0" fillId="0" borderId="28" xfId="0" applyBorder="1" applyAlignment="1">
      <alignment horizontal="left" vertical="center" wrapText="1"/>
    </xf>
    <xf numFmtId="0" fontId="2" fillId="0" borderId="0" xfId="0" applyFont="1" applyAlignment="1">
      <alignment horizontal="center" wrapText="1"/>
    </xf>
    <xf numFmtId="0" fontId="2" fillId="0" borderId="0" xfId="0" applyFont="1" applyAlignment="1">
      <alignment horizont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alignment horizontal="center"/>
    </xf>
    <xf numFmtId="0" fontId="1" fillId="6" borderId="1" xfId="0" applyFont="1" applyFill="1" applyBorder="1" applyAlignment="1">
      <alignment horizontal="center"/>
    </xf>
    <xf numFmtId="0" fontId="1" fillId="6" borderId="2" xfId="0" applyFont="1" applyFill="1" applyBorder="1" applyAlignment="1">
      <alignment horizontal="center"/>
    </xf>
    <xf numFmtId="0" fontId="1" fillId="6" borderId="3" xfId="0" applyFont="1" applyFill="1" applyBorder="1" applyAlignment="1">
      <alignment horizontal="center"/>
    </xf>
    <xf numFmtId="0" fontId="1" fillId="6" borderId="4"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5" xfId="0" applyFont="1" applyFill="1" applyBorder="1" applyAlignment="1">
      <alignment horizontal="center" wrapText="1"/>
    </xf>
    <xf numFmtId="0" fontId="1" fillId="6" borderId="6" xfId="0" applyFont="1" applyFill="1" applyBorder="1" applyAlignment="1">
      <alignment horizontal="center" wrapText="1"/>
    </xf>
    <xf numFmtId="0" fontId="1" fillId="10" borderId="45" xfId="0" applyFont="1" applyFill="1" applyBorder="1" applyAlignment="1">
      <alignment horizontal="center" vertical="center"/>
    </xf>
    <xf numFmtId="0" fontId="1" fillId="10" borderId="50" xfId="0" applyFont="1" applyFill="1" applyBorder="1" applyAlignment="1">
      <alignment horizontal="center" vertical="center"/>
    </xf>
    <xf numFmtId="0" fontId="1" fillId="9" borderId="49" xfId="0" applyFont="1" applyFill="1" applyBorder="1" applyAlignment="1">
      <alignment horizontal="center" vertical="center" wrapText="1"/>
    </xf>
    <xf numFmtId="0" fontId="1" fillId="9" borderId="45" xfId="0" applyFont="1" applyFill="1" applyBorder="1" applyAlignment="1">
      <alignment horizontal="center" vertical="center" wrapText="1"/>
    </xf>
    <xf numFmtId="0" fontId="2" fillId="11" borderId="12" xfId="0" applyFont="1" applyFill="1" applyBorder="1" applyAlignment="1">
      <alignment horizontal="center" vertical="center" wrapText="1"/>
    </xf>
    <xf numFmtId="0" fontId="2" fillId="11" borderId="46" xfId="0" applyFont="1" applyFill="1" applyBorder="1" applyAlignment="1">
      <alignment horizontal="center" vertical="center" wrapText="1"/>
    </xf>
    <xf numFmtId="0" fontId="2" fillId="11" borderId="47" xfId="0" applyFont="1" applyFill="1" applyBorder="1" applyAlignment="1">
      <alignment horizontal="center" vertical="center" wrapText="1"/>
    </xf>
    <xf numFmtId="0" fontId="2" fillId="8" borderId="0" xfId="0" applyFont="1" applyFill="1" applyAlignment="1">
      <alignment horizontal="center" vertical="center" wrapText="1"/>
    </xf>
    <xf numFmtId="0" fontId="2" fillId="8" borderId="48" xfId="0" applyFont="1" applyFill="1" applyBorder="1" applyAlignment="1">
      <alignment horizontal="center" vertical="center" wrapText="1"/>
    </xf>
    <xf numFmtId="0" fontId="1" fillId="2" borderId="1" xfId="0" applyFont="1" applyFill="1" applyBorder="1" applyAlignment="1">
      <alignment horizontal="center" wrapText="1"/>
    </xf>
    <xf numFmtId="0" fontId="1" fillId="2" borderId="2" xfId="0" applyFont="1" applyFill="1" applyBorder="1" applyAlignment="1">
      <alignment horizontal="center" wrapText="1"/>
    </xf>
    <xf numFmtId="0" fontId="1" fillId="4" borderId="1" xfId="0" applyFont="1" applyFill="1" applyBorder="1" applyAlignment="1">
      <alignment horizontal="center"/>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wrapText="1"/>
    </xf>
    <xf numFmtId="0" fontId="1" fillId="2" borderId="6" xfId="0" applyFont="1" applyFill="1" applyBorder="1" applyAlignment="1">
      <alignment horizontal="center" wrapText="1"/>
    </xf>
    <xf numFmtId="0" fontId="1" fillId="4" borderId="4"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5" xfId="0" applyFont="1" applyFill="1" applyBorder="1" applyAlignment="1">
      <alignment horizontal="center" wrapText="1"/>
    </xf>
    <xf numFmtId="0" fontId="1" fillId="4" borderId="6"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D5903-585F-4FA6-AE35-58E9EFAEC3D1}">
  <dimension ref="A1:M73"/>
  <sheetViews>
    <sheetView showGridLines="0" tabSelected="1" zoomScaleNormal="100" workbookViewId="0">
      <selection activeCell="A4" sqref="A4"/>
    </sheetView>
  </sheetViews>
  <sheetFormatPr baseColWidth="10" defaultColWidth="11.42578125" defaultRowHeight="15" x14ac:dyDescent="0.25"/>
  <cols>
    <col min="1" max="1" width="33.7109375" customWidth="1"/>
    <col min="2" max="13" width="26.5703125" customWidth="1"/>
  </cols>
  <sheetData>
    <row r="1" spans="1:13" ht="45.75" customHeight="1" x14ac:dyDescent="0.3">
      <c r="A1" s="201" t="s">
        <v>40</v>
      </c>
      <c r="B1" s="202"/>
      <c r="C1" s="202"/>
      <c r="D1" s="202"/>
      <c r="E1" s="202"/>
      <c r="F1" s="202"/>
      <c r="G1" s="202"/>
      <c r="H1" s="202"/>
      <c r="I1" s="202"/>
      <c r="J1" s="202"/>
      <c r="K1" s="202"/>
      <c r="L1" s="202"/>
      <c r="M1" s="202"/>
    </row>
    <row r="2" spans="1:13" x14ac:dyDescent="0.25">
      <c r="A2" s="1"/>
    </row>
    <row r="3" spans="1:13" ht="18.600000000000001" customHeight="1" x14ac:dyDescent="0.25">
      <c r="A3" s="203" t="s">
        <v>57</v>
      </c>
      <c r="B3" s="203"/>
      <c r="C3" s="203"/>
      <c r="D3" s="203"/>
      <c r="E3" s="203"/>
      <c r="F3" s="203"/>
      <c r="G3" s="203"/>
      <c r="H3" s="203"/>
      <c r="I3" s="203"/>
      <c r="J3" s="203"/>
      <c r="K3" s="203"/>
      <c r="L3" s="203"/>
      <c r="M3" s="203"/>
    </row>
    <row r="4" spans="1:13" ht="18.75" x14ac:dyDescent="0.25">
      <c r="A4" s="2"/>
      <c r="B4" s="2"/>
      <c r="C4" s="2"/>
    </row>
    <row r="5" spans="1:13" ht="30.95" customHeight="1" thickBot="1" x14ac:dyDescent="0.3">
      <c r="A5" s="204"/>
      <c r="B5" s="204"/>
      <c r="C5" s="204"/>
      <c r="D5" s="204"/>
      <c r="E5" s="204"/>
      <c r="F5" s="204"/>
      <c r="G5" s="204"/>
      <c r="H5" s="204"/>
      <c r="I5" s="204"/>
      <c r="J5" s="204"/>
      <c r="K5" s="204"/>
      <c r="L5" s="204"/>
      <c r="M5" s="204"/>
    </row>
    <row r="6" spans="1:13" ht="15.75" thickBot="1" x14ac:dyDescent="0.3">
      <c r="A6" s="1"/>
      <c r="B6" s="208" t="s">
        <v>4</v>
      </c>
      <c r="C6" s="209"/>
      <c r="D6" s="209"/>
      <c r="E6" s="210"/>
      <c r="F6" s="208" t="s">
        <v>41</v>
      </c>
      <c r="G6" s="209"/>
      <c r="H6" s="209"/>
      <c r="I6" s="210"/>
      <c r="J6" s="208" t="s">
        <v>42</v>
      </c>
      <c r="K6" s="209"/>
      <c r="L6" s="209"/>
      <c r="M6" s="210"/>
    </row>
    <row r="7" spans="1:13" ht="33.950000000000003" customHeight="1" x14ac:dyDescent="0.25">
      <c r="B7" s="192" t="s">
        <v>58</v>
      </c>
      <c r="C7" s="193"/>
      <c r="D7" s="192" t="s">
        <v>59</v>
      </c>
      <c r="E7" s="193"/>
      <c r="F7" s="192" t="s">
        <v>43</v>
      </c>
      <c r="G7" s="193"/>
      <c r="H7" s="192" t="s">
        <v>44</v>
      </c>
      <c r="I7" s="193"/>
      <c r="J7" s="192" t="s">
        <v>45</v>
      </c>
      <c r="K7" s="193"/>
      <c r="L7" s="192" t="s">
        <v>46</v>
      </c>
      <c r="M7" s="193"/>
    </row>
    <row r="8" spans="1:13" ht="15.75" thickBot="1" x14ac:dyDescent="0.3">
      <c r="B8" s="14" t="s">
        <v>9</v>
      </c>
      <c r="C8" s="3" t="s">
        <v>10</v>
      </c>
      <c r="D8" s="14" t="s">
        <v>9</v>
      </c>
      <c r="E8" s="3" t="s">
        <v>10</v>
      </c>
      <c r="F8" s="14" t="s">
        <v>9</v>
      </c>
      <c r="G8" s="3" t="s">
        <v>10</v>
      </c>
      <c r="H8" s="14" t="s">
        <v>9</v>
      </c>
      <c r="I8" s="3" t="s">
        <v>10</v>
      </c>
      <c r="J8" s="14" t="s">
        <v>9</v>
      </c>
      <c r="K8" s="3" t="s">
        <v>10</v>
      </c>
      <c r="L8" s="14" t="s">
        <v>9</v>
      </c>
      <c r="M8" s="3" t="s">
        <v>10</v>
      </c>
    </row>
    <row r="9" spans="1:13" x14ac:dyDescent="0.25">
      <c r="A9" s="9" t="s">
        <v>11</v>
      </c>
      <c r="B9" s="25"/>
      <c r="C9" s="33"/>
      <c r="D9" s="26"/>
      <c r="E9" s="4"/>
      <c r="F9" s="25"/>
      <c r="G9" s="33"/>
      <c r="H9" s="26"/>
      <c r="I9" s="4"/>
      <c r="J9" s="25"/>
      <c r="K9" s="33"/>
      <c r="L9" s="26"/>
      <c r="M9" s="4"/>
    </row>
    <row r="10" spans="1:13" x14ac:dyDescent="0.25">
      <c r="A10" s="7" t="s">
        <v>12</v>
      </c>
      <c r="B10" s="27"/>
      <c r="C10" s="41"/>
      <c r="D10" s="28"/>
      <c r="E10" s="5"/>
      <c r="F10" s="27"/>
      <c r="G10" s="41"/>
      <c r="H10" s="28"/>
      <c r="I10" s="5"/>
      <c r="J10" s="27"/>
      <c r="K10" s="41"/>
      <c r="L10" s="28"/>
      <c r="M10" s="5"/>
    </row>
    <row r="11" spans="1:13" x14ac:dyDescent="0.25">
      <c r="A11" s="40" t="s">
        <v>13</v>
      </c>
      <c r="B11" s="36"/>
      <c r="C11" s="42"/>
      <c r="D11" s="38"/>
      <c r="E11" s="37"/>
      <c r="F11" s="36"/>
      <c r="G11" s="42"/>
      <c r="H11" s="38"/>
      <c r="I11" s="37"/>
      <c r="J11" s="36"/>
      <c r="K11" s="42"/>
      <c r="L11" s="38"/>
      <c r="M11" s="37"/>
    </row>
    <row r="12" spans="1:13" ht="15.75" thickBot="1" x14ac:dyDescent="0.3">
      <c r="A12" s="12" t="s">
        <v>14</v>
      </c>
      <c r="B12" s="29"/>
      <c r="C12" s="43"/>
      <c r="D12" s="30"/>
      <c r="E12" s="13"/>
      <c r="F12" s="29"/>
      <c r="G12" s="43"/>
      <c r="H12" s="30"/>
      <c r="I12" s="13"/>
      <c r="J12" s="29"/>
      <c r="K12" s="43"/>
      <c r="L12" s="30"/>
      <c r="M12" s="13"/>
    </row>
    <row r="13" spans="1:13" x14ac:dyDescent="0.25">
      <c r="A13" s="9" t="s">
        <v>15</v>
      </c>
      <c r="B13" s="25"/>
      <c r="C13" s="33"/>
      <c r="D13" s="26"/>
      <c r="E13" s="4"/>
      <c r="F13" s="25"/>
      <c r="G13" s="33"/>
      <c r="H13" s="26"/>
      <c r="I13" s="4"/>
      <c r="J13" s="25"/>
      <c r="K13" s="33"/>
      <c r="L13" s="26"/>
      <c r="M13" s="4"/>
    </row>
    <row r="14" spans="1:13" x14ac:dyDescent="0.25">
      <c r="A14" s="7" t="s">
        <v>12</v>
      </c>
      <c r="B14" s="27"/>
      <c r="C14" s="41"/>
      <c r="D14" s="28"/>
      <c r="E14" s="5"/>
      <c r="F14" s="27"/>
      <c r="G14" s="41"/>
      <c r="H14" s="28"/>
      <c r="I14" s="5"/>
      <c r="J14" s="27"/>
      <c r="K14" s="41"/>
      <c r="L14" s="28"/>
      <c r="M14" s="5"/>
    </row>
    <row r="15" spans="1:13" x14ac:dyDescent="0.25">
      <c r="A15" s="10" t="s">
        <v>14</v>
      </c>
      <c r="B15" s="31"/>
      <c r="C15" s="44"/>
      <c r="D15" s="32"/>
      <c r="E15" s="11"/>
      <c r="F15" s="31"/>
      <c r="G15" s="44"/>
      <c r="H15" s="32"/>
      <c r="I15" s="11"/>
      <c r="J15" s="31"/>
      <c r="K15" s="44"/>
      <c r="L15" s="32"/>
      <c r="M15" s="11"/>
    </row>
    <row r="16" spans="1:13" ht="15.75" thickBot="1" x14ac:dyDescent="0.3">
      <c r="A16" s="12" t="s">
        <v>16</v>
      </c>
      <c r="B16" s="29"/>
      <c r="C16" s="43"/>
      <c r="D16" s="30"/>
      <c r="E16" s="13"/>
      <c r="F16" s="29"/>
      <c r="G16" s="43"/>
      <c r="H16" s="30"/>
      <c r="I16" s="13"/>
      <c r="J16" s="29"/>
      <c r="K16" s="43"/>
      <c r="L16" s="30"/>
      <c r="M16" s="13"/>
    </row>
    <row r="17" spans="1:13" x14ac:dyDescent="0.25">
      <c r="A17" s="9" t="s">
        <v>17</v>
      </c>
      <c r="B17" s="25"/>
      <c r="C17" s="33"/>
      <c r="D17" s="26"/>
      <c r="E17" s="4"/>
      <c r="F17" s="25"/>
      <c r="G17" s="33"/>
      <c r="H17" s="26"/>
      <c r="I17" s="4"/>
      <c r="J17" s="25"/>
      <c r="K17" s="33"/>
      <c r="L17" s="26"/>
      <c r="M17" s="4"/>
    </row>
    <row r="18" spans="1:13" x14ac:dyDescent="0.25">
      <c r="A18" s="7" t="s">
        <v>12</v>
      </c>
      <c r="B18" s="27"/>
      <c r="C18" s="34"/>
      <c r="D18" s="28"/>
      <c r="E18" s="5"/>
      <c r="F18" s="27"/>
      <c r="G18" s="34"/>
      <c r="H18" s="28"/>
      <c r="I18" s="5"/>
      <c r="J18" s="27"/>
      <c r="K18" s="34"/>
      <c r="L18" s="28"/>
      <c r="M18" s="5"/>
    </row>
    <row r="19" spans="1:13" x14ac:dyDescent="0.25">
      <c r="A19" s="10" t="s">
        <v>14</v>
      </c>
      <c r="B19" s="31"/>
      <c r="C19" s="35"/>
      <c r="D19" s="32"/>
      <c r="E19" s="11"/>
      <c r="F19" s="31"/>
      <c r="G19" s="35"/>
      <c r="H19" s="32"/>
      <c r="I19" s="11"/>
      <c r="J19" s="31"/>
      <c r="K19" s="35"/>
      <c r="L19" s="32"/>
      <c r="M19" s="11"/>
    </row>
    <row r="20" spans="1:13" ht="15.75" thickBot="1" x14ac:dyDescent="0.3">
      <c r="A20" s="10" t="s">
        <v>16</v>
      </c>
      <c r="B20" s="31"/>
      <c r="C20" s="35"/>
      <c r="D20" s="32"/>
      <c r="E20" s="11"/>
      <c r="F20" s="31"/>
      <c r="G20" s="35"/>
      <c r="H20" s="32"/>
      <c r="I20" s="11"/>
      <c r="J20" s="31"/>
      <c r="K20" s="35"/>
      <c r="L20" s="32"/>
      <c r="M20" s="11"/>
    </row>
    <row r="21" spans="1:13" ht="30" x14ac:dyDescent="0.25">
      <c r="A21" s="6" t="s">
        <v>47</v>
      </c>
      <c r="B21" s="25"/>
      <c r="C21" s="33"/>
      <c r="D21" s="26"/>
      <c r="E21" s="4"/>
      <c r="F21" s="25"/>
      <c r="G21" s="33"/>
      <c r="H21" s="26"/>
      <c r="I21" s="4"/>
      <c r="J21" s="25"/>
      <c r="K21" s="33"/>
      <c r="L21" s="26"/>
      <c r="M21" s="4"/>
    </row>
    <row r="22" spans="1:13" x14ac:dyDescent="0.25">
      <c r="A22" s="7" t="s">
        <v>12</v>
      </c>
      <c r="B22" s="27"/>
      <c r="C22" s="34"/>
      <c r="D22" s="28"/>
      <c r="E22" s="5"/>
      <c r="F22" s="27"/>
      <c r="G22" s="34"/>
      <c r="H22" s="28"/>
      <c r="I22" s="5"/>
      <c r="J22" s="27"/>
      <c r="K22" s="34"/>
      <c r="L22" s="28"/>
      <c r="M22" s="5"/>
    </row>
    <row r="23" spans="1:13" x14ac:dyDescent="0.25">
      <c r="A23" s="10" t="s">
        <v>14</v>
      </c>
      <c r="B23" s="31"/>
      <c r="C23" s="35"/>
      <c r="D23" s="32"/>
      <c r="E23" s="11"/>
      <c r="F23" s="31"/>
      <c r="G23" s="35"/>
      <c r="H23" s="32"/>
      <c r="I23" s="11"/>
      <c r="J23" s="31"/>
      <c r="K23" s="35"/>
      <c r="L23" s="32"/>
      <c r="M23" s="11"/>
    </row>
    <row r="24" spans="1:13" ht="15.75" thickBot="1" x14ac:dyDescent="0.3">
      <c r="A24" s="10" t="s">
        <v>16</v>
      </c>
      <c r="B24" s="31"/>
      <c r="C24" s="35"/>
      <c r="D24" s="32"/>
      <c r="E24" s="11"/>
      <c r="F24" s="31"/>
      <c r="G24" s="35"/>
      <c r="H24" s="32"/>
      <c r="I24" s="11"/>
      <c r="J24" s="31"/>
      <c r="K24" s="35"/>
      <c r="L24" s="32"/>
      <c r="M24" s="11"/>
    </row>
    <row r="25" spans="1:13" x14ac:dyDescent="0.25">
      <c r="A25" s="9" t="s">
        <v>19</v>
      </c>
      <c r="B25" s="25"/>
      <c r="C25" s="33"/>
      <c r="D25" s="26"/>
      <c r="E25" s="4"/>
      <c r="F25" s="25"/>
      <c r="G25" s="33"/>
      <c r="H25" s="26"/>
      <c r="I25" s="4"/>
      <c r="J25" s="25"/>
      <c r="K25" s="33"/>
      <c r="L25" s="26"/>
      <c r="M25" s="4"/>
    </row>
    <row r="26" spans="1:13" x14ac:dyDescent="0.25">
      <c r="A26" s="7" t="s">
        <v>12</v>
      </c>
      <c r="B26" s="27"/>
      <c r="C26" s="41"/>
      <c r="D26" s="28"/>
      <c r="E26" s="5"/>
      <c r="F26" s="27"/>
      <c r="G26" s="41"/>
      <c r="H26" s="28"/>
      <c r="I26" s="5"/>
      <c r="J26" s="27"/>
      <c r="K26" s="41"/>
      <c r="L26" s="28"/>
      <c r="M26" s="5"/>
    </row>
    <row r="27" spans="1:13" x14ac:dyDescent="0.25">
      <c r="A27" s="7" t="s">
        <v>13</v>
      </c>
      <c r="B27" s="27"/>
      <c r="C27" s="41"/>
      <c r="D27" s="28"/>
      <c r="E27" s="5"/>
      <c r="F27" s="27"/>
      <c r="G27" s="41"/>
      <c r="H27" s="28"/>
      <c r="I27" s="5"/>
      <c r="J27" s="27"/>
      <c r="K27" s="41"/>
      <c r="L27" s="28"/>
      <c r="M27" s="5"/>
    </row>
    <row r="28" spans="1:13" ht="15.75" thickBot="1" x14ac:dyDescent="0.3">
      <c r="A28" s="10" t="s">
        <v>14</v>
      </c>
      <c r="B28" s="31"/>
      <c r="C28" s="44"/>
      <c r="D28" s="32"/>
      <c r="E28" s="11"/>
      <c r="F28" s="31"/>
      <c r="G28" s="44"/>
      <c r="H28" s="32"/>
      <c r="I28" s="11"/>
      <c r="J28" s="31"/>
      <c r="K28" s="44"/>
      <c r="L28" s="32"/>
      <c r="M28" s="11"/>
    </row>
    <row r="29" spans="1:13" x14ac:dyDescent="0.25">
      <c r="A29" s="9" t="s">
        <v>20</v>
      </c>
      <c r="B29" s="25"/>
      <c r="C29" s="33"/>
      <c r="D29" s="26"/>
      <c r="E29" s="4"/>
      <c r="F29" s="25"/>
      <c r="G29" s="33"/>
      <c r="H29" s="26"/>
      <c r="I29" s="4"/>
      <c r="J29" s="25"/>
      <c r="K29" s="33"/>
      <c r="L29" s="26"/>
      <c r="M29" s="4"/>
    </row>
    <row r="30" spans="1:13" x14ac:dyDescent="0.25">
      <c r="A30" s="7" t="s">
        <v>12</v>
      </c>
      <c r="B30" s="27"/>
      <c r="C30" s="41"/>
      <c r="D30" s="28"/>
      <c r="E30" s="5"/>
      <c r="F30" s="27"/>
      <c r="G30" s="41"/>
      <c r="H30" s="28"/>
      <c r="I30" s="5"/>
      <c r="J30" s="27"/>
      <c r="K30" s="41"/>
      <c r="L30" s="28"/>
      <c r="M30" s="5"/>
    </row>
    <row r="31" spans="1:13" x14ac:dyDescent="0.25">
      <c r="A31" s="10" t="s">
        <v>13</v>
      </c>
      <c r="B31" s="31"/>
      <c r="C31" s="44"/>
      <c r="D31" s="32"/>
      <c r="E31" s="11"/>
      <c r="F31" s="31"/>
      <c r="G31" s="44"/>
      <c r="H31" s="32"/>
      <c r="I31" s="11"/>
      <c r="J31" s="31"/>
      <c r="K31" s="44"/>
      <c r="L31" s="32"/>
      <c r="M31" s="11"/>
    </row>
    <row r="32" spans="1:13" ht="15.75" thickBot="1" x14ac:dyDescent="0.3">
      <c r="A32" s="8" t="s">
        <v>14</v>
      </c>
      <c r="B32" s="166"/>
      <c r="C32" s="167"/>
      <c r="D32" s="168"/>
      <c r="E32" s="169"/>
      <c r="F32" s="166"/>
      <c r="G32" s="167"/>
      <c r="H32" s="168"/>
      <c r="I32" s="169"/>
      <c r="J32" s="166"/>
      <c r="K32" s="167"/>
      <c r="L32" s="168"/>
      <c r="M32" s="169"/>
    </row>
    <row r="33" spans="1:13" ht="15.75" thickBot="1" x14ac:dyDescent="0.3">
      <c r="A33" s="9" t="s">
        <v>21</v>
      </c>
      <c r="B33" s="170"/>
      <c r="C33" s="171"/>
      <c r="D33" s="172"/>
      <c r="E33" s="17"/>
      <c r="F33" s="170"/>
      <c r="G33" s="171"/>
      <c r="H33" s="172"/>
      <c r="I33" s="17"/>
      <c r="J33" s="170"/>
      <c r="K33" s="171"/>
      <c r="L33" s="172"/>
      <c r="M33" s="17"/>
    </row>
    <row r="34" spans="1:13" x14ac:dyDescent="0.25">
      <c r="A34" s="7" t="s">
        <v>12</v>
      </c>
      <c r="B34" s="27"/>
      <c r="C34" s="41"/>
      <c r="D34" s="28"/>
      <c r="E34" s="5"/>
      <c r="F34" s="27"/>
      <c r="G34" s="41"/>
      <c r="H34" s="28"/>
      <c r="I34" s="5"/>
      <c r="J34" s="27"/>
      <c r="K34" s="41"/>
      <c r="L34" s="28"/>
      <c r="M34" s="5"/>
    </row>
    <row r="35" spans="1:13" x14ac:dyDescent="0.25">
      <c r="A35" s="7" t="s">
        <v>13</v>
      </c>
      <c r="B35" s="27"/>
      <c r="C35" s="41"/>
      <c r="D35" s="28"/>
      <c r="E35" s="5"/>
      <c r="F35" s="27"/>
      <c r="G35" s="41"/>
      <c r="H35" s="28"/>
      <c r="I35" s="5"/>
      <c r="J35" s="27"/>
      <c r="K35" s="41"/>
      <c r="L35" s="28"/>
      <c r="M35" s="5"/>
    </row>
    <row r="36" spans="1:13" ht="15.75" thickBot="1" x14ac:dyDescent="0.3">
      <c r="A36" s="173" t="s">
        <v>14</v>
      </c>
      <c r="B36" s="174"/>
      <c r="C36" s="175"/>
      <c r="D36" s="176"/>
      <c r="E36" s="177"/>
      <c r="F36" s="174"/>
      <c r="G36" s="175"/>
      <c r="H36" s="176"/>
      <c r="I36" s="177"/>
      <c r="J36" s="174"/>
      <c r="K36" s="175"/>
      <c r="L36" s="176"/>
      <c r="M36" s="177"/>
    </row>
    <row r="37" spans="1:13" x14ac:dyDescent="0.25">
      <c r="C37" s="165"/>
      <c r="G37" s="165"/>
      <c r="K37" s="165"/>
    </row>
    <row r="38" spans="1:13" x14ac:dyDescent="0.25">
      <c r="C38" s="165"/>
      <c r="G38" s="165"/>
      <c r="K38" s="165"/>
    </row>
    <row r="39" spans="1:13" ht="15.75" thickBot="1" x14ac:dyDescent="0.3">
      <c r="C39" s="165"/>
      <c r="G39" s="165"/>
      <c r="K39" s="165"/>
    </row>
    <row r="40" spans="1:13" x14ac:dyDescent="0.25">
      <c r="A40" s="9" t="s">
        <v>23</v>
      </c>
      <c r="B40" s="25"/>
      <c r="C40" s="33"/>
      <c r="D40" s="26"/>
      <c r="E40" s="4"/>
      <c r="F40" s="25"/>
      <c r="G40" s="33"/>
      <c r="H40" s="26"/>
      <c r="I40" s="4"/>
      <c r="J40" s="25"/>
      <c r="K40" s="33"/>
      <c r="L40" s="26"/>
      <c r="M40" s="4"/>
    </row>
    <row r="41" spans="1:13" x14ac:dyDescent="0.25">
      <c r="A41" s="7" t="s">
        <v>16</v>
      </c>
      <c r="B41" s="27"/>
      <c r="C41" s="41"/>
      <c r="D41" s="28"/>
      <c r="E41" s="5"/>
      <c r="F41" s="27"/>
      <c r="G41" s="41"/>
      <c r="H41" s="28"/>
      <c r="I41" s="5"/>
      <c r="J41" s="27"/>
      <c r="K41" s="41"/>
      <c r="L41" s="28"/>
      <c r="M41" s="5"/>
    </row>
    <row r="42" spans="1:13" x14ac:dyDescent="0.25">
      <c r="A42" s="10" t="s">
        <v>24</v>
      </c>
      <c r="B42" s="31"/>
      <c r="C42" s="44"/>
      <c r="D42" s="32"/>
      <c r="E42" s="11"/>
      <c r="F42" s="31"/>
      <c r="G42" s="44"/>
      <c r="H42" s="32"/>
      <c r="I42" s="11"/>
      <c r="J42" s="31"/>
      <c r="K42" s="44"/>
      <c r="L42" s="32"/>
      <c r="M42" s="11"/>
    </row>
    <row r="43" spans="1:13" x14ac:dyDescent="0.25">
      <c r="A43" s="10" t="s">
        <v>25</v>
      </c>
      <c r="B43" s="31"/>
      <c r="C43" s="44"/>
      <c r="D43" s="32"/>
      <c r="E43" s="11"/>
      <c r="F43" s="31"/>
      <c r="G43" s="44"/>
      <c r="H43" s="32"/>
      <c r="I43" s="11"/>
      <c r="J43" s="31"/>
      <c r="K43" s="44"/>
      <c r="L43" s="32"/>
      <c r="M43" s="11"/>
    </row>
    <row r="44" spans="1:13" x14ac:dyDescent="0.25">
      <c r="A44" s="10" t="s">
        <v>26</v>
      </c>
      <c r="B44" s="31"/>
      <c r="C44" s="44"/>
      <c r="D44" s="32"/>
      <c r="E44" s="11"/>
      <c r="F44" s="31"/>
      <c r="G44" s="44"/>
      <c r="H44" s="32"/>
      <c r="I44" s="11"/>
      <c r="J44" s="31"/>
      <c r="K44" s="44"/>
      <c r="L44" s="32"/>
      <c r="M44" s="11"/>
    </row>
    <row r="45" spans="1:13" x14ac:dyDescent="0.25">
      <c r="A45" s="10" t="s">
        <v>27</v>
      </c>
      <c r="B45" s="31"/>
      <c r="C45" s="44"/>
      <c r="D45" s="32"/>
      <c r="E45" s="11"/>
      <c r="F45" s="31"/>
      <c r="G45" s="44"/>
      <c r="H45" s="32"/>
      <c r="I45" s="11"/>
      <c r="J45" s="31"/>
      <c r="K45" s="44"/>
      <c r="L45" s="32"/>
      <c r="M45" s="11"/>
    </row>
    <row r="46" spans="1:13" x14ac:dyDescent="0.25">
      <c r="A46" s="10" t="s">
        <v>28</v>
      </c>
      <c r="B46" s="31"/>
      <c r="C46" s="44"/>
      <c r="D46" s="32"/>
      <c r="E46" s="11"/>
      <c r="F46" s="31"/>
      <c r="G46" s="44"/>
      <c r="H46" s="32"/>
      <c r="I46" s="11"/>
      <c r="J46" s="31"/>
      <c r="K46" s="44"/>
      <c r="L46" s="32"/>
      <c r="M46" s="11"/>
    </row>
    <row r="47" spans="1:13" x14ac:dyDescent="0.25">
      <c r="A47" s="10" t="s">
        <v>29</v>
      </c>
      <c r="B47" s="31"/>
      <c r="C47" s="44"/>
      <c r="D47" s="32"/>
      <c r="E47" s="11"/>
      <c r="F47" s="31"/>
      <c r="G47" s="44"/>
      <c r="H47" s="32"/>
      <c r="I47" s="11"/>
      <c r="J47" s="31"/>
      <c r="K47" s="44"/>
      <c r="L47" s="32"/>
      <c r="M47" s="11"/>
    </row>
    <row r="48" spans="1:13" ht="15.75" thickBot="1" x14ac:dyDescent="0.3">
      <c r="A48" s="12" t="s">
        <v>31</v>
      </c>
      <c r="B48" s="29"/>
      <c r="C48" s="43"/>
      <c r="D48" s="30"/>
      <c r="E48" s="13"/>
      <c r="F48" s="29"/>
      <c r="G48" s="43"/>
      <c r="H48" s="30"/>
      <c r="I48" s="13"/>
      <c r="J48" s="29"/>
      <c r="K48" s="43"/>
      <c r="L48" s="30"/>
      <c r="M48" s="13"/>
    </row>
    <row r="52" spans="1:5" ht="15.75" thickBot="1" x14ac:dyDescent="0.3"/>
    <row r="53" spans="1:5" ht="32.1" customHeight="1" thickBot="1" x14ac:dyDescent="0.3">
      <c r="A53" s="205" t="s">
        <v>48</v>
      </c>
      <c r="B53" s="206"/>
      <c r="C53" s="206"/>
      <c r="D53" s="206"/>
      <c r="E53" s="207"/>
    </row>
    <row r="54" spans="1:5" ht="36" customHeight="1" x14ac:dyDescent="0.25">
      <c r="A54" s="197" t="s">
        <v>49</v>
      </c>
      <c r="B54" s="198"/>
      <c r="C54" s="21" t="s">
        <v>35</v>
      </c>
      <c r="D54" s="188"/>
      <c r="E54" s="194" t="s">
        <v>50</v>
      </c>
    </row>
    <row r="55" spans="1:5" ht="36" customHeight="1" thickBot="1" x14ac:dyDescent="0.3">
      <c r="A55" s="199"/>
      <c r="B55" s="200"/>
      <c r="C55" s="23" t="s">
        <v>37</v>
      </c>
      <c r="D55" s="189"/>
      <c r="E55" s="195"/>
    </row>
    <row r="56" spans="1:5" ht="36" customHeight="1" x14ac:dyDescent="0.25">
      <c r="A56" s="197" t="s">
        <v>51</v>
      </c>
      <c r="B56" s="198"/>
      <c r="C56" s="21" t="s">
        <v>35</v>
      </c>
      <c r="D56" s="188"/>
      <c r="E56" s="195" t="s">
        <v>52</v>
      </c>
    </row>
    <row r="57" spans="1:5" ht="36.6" customHeight="1" thickBot="1" x14ac:dyDescent="0.3">
      <c r="A57" s="199"/>
      <c r="B57" s="200"/>
      <c r="C57" s="23" t="s">
        <v>37</v>
      </c>
      <c r="D57" s="189"/>
      <c r="E57" s="195"/>
    </row>
    <row r="58" spans="1:5" ht="36.6" customHeight="1" x14ac:dyDescent="0.25">
      <c r="A58" s="197" t="s">
        <v>53</v>
      </c>
      <c r="B58" s="198"/>
      <c r="C58" s="21" t="s">
        <v>35</v>
      </c>
      <c r="D58" s="188"/>
      <c r="E58" s="195" t="s">
        <v>50</v>
      </c>
    </row>
    <row r="59" spans="1:5" ht="36.6" customHeight="1" thickBot="1" x14ac:dyDescent="0.3">
      <c r="A59" s="199"/>
      <c r="B59" s="200"/>
      <c r="C59" s="23" t="s">
        <v>37</v>
      </c>
      <c r="D59" s="189"/>
      <c r="E59" s="195"/>
    </row>
    <row r="60" spans="1:5" ht="35.450000000000003" customHeight="1" x14ac:dyDescent="0.25">
      <c r="A60" s="197" t="s">
        <v>54</v>
      </c>
      <c r="B60" s="198"/>
      <c r="C60" s="21" t="s">
        <v>35</v>
      </c>
      <c r="D60" s="188"/>
      <c r="E60" s="195" t="s">
        <v>52</v>
      </c>
    </row>
    <row r="61" spans="1:5" ht="36" customHeight="1" thickBot="1" x14ac:dyDescent="0.3">
      <c r="A61" s="199"/>
      <c r="B61" s="200"/>
      <c r="C61" s="23" t="s">
        <v>37</v>
      </c>
      <c r="D61" s="189"/>
      <c r="E61" s="196"/>
    </row>
    <row r="64" spans="1:5" x14ac:dyDescent="0.25">
      <c r="A64" s="24" t="s">
        <v>60</v>
      </c>
    </row>
    <row r="73" spans="1:1" x14ac:dyDescent="0.25">
      <c r="A73" s="24"/>
    </row>
  </sheetData>
  <mergeCells count="21">
    <mergeCell ref="L7:M7"/>
    <mergeCell ref="A58:B59"/>
    <mergeCell ref="A60:B61"/>
    <mergeCell ref="A1:M1"/>
    <mergeCell ref="A3:M3"/>
    <mergeCell ref="A5:M5"/>
    <mergeCell ref="A54:B55"/>
    <mergeCell ref="A56:B57"/>
    <mergeCell ref="B7:C7"/>
    <mergeCell ref="D7:E7"/>
    <mergeCell ref="A53:E53"/>
    <mergeCell ref="B6:E6"/>
    <mergeCell ref="F6:I6"/>
    <mergeCell ref="F7:G7"/>
    <mergeCell ref="H7:I7"/>
    <mergeCell ref="J6:M6"/>
    <mergeCell ref="J7:K7"/>
    <mergeCell ref="E54:E55"/>
    <mergeCell ref="E56:E57"/>
    <mergeCell ref="E58:E59"/>
    <mergeCell ref="E60:E61"/>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2BBD0-8B18-4671-85C6-63BC0C08248A}">
  <dimension ref="A1:J75"/>
  <sheetViews>
    <sheetView showGridLines="0" topLeftCell="A43" workbookViewId="0">
      <selection activeCell="E24" sqref="E24"/>
    </sheetView>
  </sheetViews>
  <sheetFormatPr baseColWidth="10" defaultColWidth="11.42578125" defaultRowHeight="15" x14ac:dyDescent="0.25"/>
  <cols>
    <col min="1" max="1" width="35" customWidth="1"/>
    <col min="2" max="2" width="29.5703125" customWidth="1"/>
    <col min="3" max="4" width="20.5703125" customWidth="1"/>
    <col min="5" max="5" width="29.5703125" customWidth="1"/>
    <col min="6" max="7" width="20.5703125" customWidth="1"/>
    <col min="8" max="8" width="29.5703125" customWidth="1"/>
    <col min="9" max="10" width="20.5703125" customWidth="1"/>
  </cols>
  <sheetData>
    <row r="1" spans="1:10" ht="45" customHeight="1" x14ac:dyDescent="0.3">
      <c r="A1" s="201" t="s">
        <v>0</v>
      </c>
      <c r="B1" s="202"/>
      <c r="C1" s="202"/>
      <c r="D1" s="202"/>
      <c r="E1" s="202"/>
      <c r="F1" s="202"/>
      <c r="G1" s="202"/>
      <c r="H1" s="202"/>
      <c r="I1" s="202"/>
      <c r="J1" s="202"/>
    </row>
    <row r="2" spans="1:10" x14ac:dyDescent="0.25">
      <c r="A2" s="1"/>
      <c r="B2" s="1"/>
      <c r="E2" s="1"/>
    </row>
    <row r="3" spans="1:10" x14ac:dyDescent="0.25">
      <c r="A3" s="211" t="s">
        <v>1</v>
      </c>
      <c r="B3" s="211"/>
      <c r="C3" s="211"/>
      <c r="D3" s="211"/>
      <c r="E3" s="211"/>
      <c r="F3" s="211"/>
      <c r="G3" s="211"/>
      <c r="H3" s="211"/>
      <c r="I3" s="211"/>
      <c r="J3" s="211"/>
    </row>
    <row r="4" spans="1:10" x14ac:dyDescent="0.25">
      <c r="A4" s="1"/>
      <c r="B4" s="1"/>
      <c r="E4" s="1"/>
    </row>
    <row r="5" spans="1:10" ht="18.600000000000001" customHeight="1" x14ac:dyDescent="0.25">
      <c r="A5" s="203" t="s">
        <v>56</v>
      </c>
      <c r="B5" s="203"/>
      <c r="C5" s="203"/>
      <c r="D5" s="203"/>
      <c r="E5" s="203"/>
      <c r="F5" s="203"/>
      <c r="G5" s="203"/>
      <c r="H5" s="203"/>
      <c r="I5" s="203"/>
      <c r="J5" s="203"/>
    </row>
    <row r="6" spans="1:10" ht="18.600000000000001" customHeight="1" thickBot="1" x14ac:dyDescent="0.3">
      <c r="A6" s="2"/>
      <c r="B6" s="2"/>
      <c r="C6" s="2"/>
      <c r="D6" s="2"/>
      <c r="E6" s="2"/>
      <c r="F6" s="2"/>
      <c r="G6" s="2"/>
      <c r="H6" s="2"/>
      <c r="I6" s="2"/>
      <c r="J6" s="2"/>
    </row>
    <row r="7" spans="1:10" ht="18.600000000000001" customHeight="1" x14ac:dyDescent="0.25">
      <c r="A7" s="2"/>
      <c r="B7" s="223" t="s">
        <v>63</v>
      </c>
      <c r="C7" s="224"/>
      <c r="D7" s="224"/>
      <c r="E7" s="224"/>
      <c r="F7" s="224"/>
      <c r="G7" s="224"/>
      <c r="H7" s="224"/>
      <c r="I7" s="224"/>
      <c r="J7" s="225"/>
    </row>
    <row r="8" spans="1:10" ht="18.600000000000001" customHeight="1" x14ac:dyDescent="0.25">
      <c r="A8" s="2"/>
      <c r="B8" s="191"/>
      <c r="C8" s="2"/>
      <c r="D8" s="2"/>
      <c r="E8" s="226" t="s">
        <v>62</v>
      </c>
      <c r="F8" s="226"/>
      <c r="G8" s="226"/>
      <c r="H8" s="226"/>
      <c r="I8" s="226"/>
      <c r="J8" s="227"/>
    </row>
    <row r="9" spans="1:10" ht="30.75" customHeight="1" thickBot="1" x14ac:dyDescent="0.3">
      <c r="A9" s="1"/>
      <c r="B9" s="221" t="s">
        <v>2</v>
      </c>
      <c r="C9" s="222"/>
      <c r="D9" s="222"/>
      <c r="E9" s="219" t="s">
        <v>3</v>
      </c>
      <c r="F9" s="219"/>
      <c r="G9" s="219"/>
      <c r="H9" s="219"/>
      <c r="I9" s="219"/>
      <c r="J9" s="220"/>
    </row>
    <row r="10" spans="1:10" ht="15.75" thickBot="1" x14ac:dyDescent="0.3">
      <c r="A10" s="1"/>
      <c r="B10" s="228" t="s">
        <v>4</v>
      </c>
      <c r="C10" s="229"/>
      <c r="D10" s="229"/>
      <c r="E10" s="230" t="s">
        <v>5</v>
      </c>
      <c r="F10" s="231"/>
      <c r="G10" s="232"/>
      <c r="H10" s="212" t="s">
        <v>6</v>
      </c>
      <c r="I10" s="213"/>
      <c r="J10" s="214"/>
    </row>
    <row r="11" spans="1:10" ht="14.45" customHeight="1" x14ac:dyDescent="0.25">
      <c r="B11" s="233" t="s">
        <v>7</v>
      </c>
      <c r="C11" s="235" t="s">
        <v>8</v>
      </c>
      <c r="D11" s="236"/>
      <c r="E11" s="237" t="s">
        <v>7</v>
      </c>
      <c r="F11" s="239" t="s">
        <v>8</v>
      </c>
      <c r="G11" s="240"/>
      <c r="H11" s="215" t="s">
        <v>7</v>
      </c>
      <c r="I11" s="217" t="s">
        <v>8</v>
      </c>
      <c r="J11" s="218"/>
    </row>
    <row r="12" spans="1:10" ht="15.75" thickBot="1" x14ac:dyDescent="0.3">
      <c r="B12" s="234"/>
      <c r="C12" s="48" t="s">
        <v>9</v>
      </c>
      <c r="D12" s="49" t="s">
        <v>10</v>
      </c>
      <c r="E12" s="238"/>
      <c r="F12" s="88" t="s">
        <v>9</v>
      </c>
      <c r="G12" s="89" t="s">
        <v>10</v>
      </c>
      <c r="H12" s="216"/>
      <c r="I12" s="124" t="s">
        <v>9</v>
      </c>
      <c r="J12" s="125" t="s">
        <v>10</v>
      </c>
    </row>
    <row r="13" spans="1:10" x14ac:dyDescent="0.25">
      <c r="A13" s="9" t="s">
        <v>11</v>
      </c>
      <c r="B13" s="71"/>
      <c r="C13" s="72"/>
      <c r="D13" s="73"/>
      <c r="E13" s="108"/>
      <c r="F13" s="109"/>
      <c r="G13" s="110"/>
      <c r="H13" s="144"/>
      <c r="I13" s="145"/>
      <c r="J13" s="146"/>
    </row>
    <row r="14" spans="1:10" x14ac:dyDescent="0.25">
      <c r="A14" s="7" t="s">
        <v>12</v>
      </c>
      <c r="B14" s="74">
        <v>5</v>
      </c>
      <c r="C14" s="75"/>
      <c r="D14" s="76"/>
      <c r="E14" s="111"/>
      <c r="F14" s="112"/>
      <c r="G14" s="113"/>
      <c r="H14" s="147"/>
      <c r="I14" s="148"/>
      <c r="J14" s="149"/>
    </row>
    <row r="15" spans="1:10" x14ac:dyDescent="0.25">
      <c r="A15" s="40" t="s">
        <v>13</v>
      </c>
      <c r="B15" s="77"/>
      <c r="C15" s="78"/>
      <c r="D15" s="79"/>
      <c r="E15" s="114"/>
      <c r="F15" s="115"/>
      <c r="G15" s="116"/>
      <c r="H15" s="150"/>
      <c r="I15" s="151"/>
      <c r="J15" s="152"/>
    </row>
    <row r="16" spans="1:10" ht="15.75" thickBot="1" x14ac:dyDescent="0.3">
      <c r="A16" s="12" t="s">
        <v>14</v>
      </c>
      <c r="B16" s="80"/>
      <c r="C16" s="81"/>
      <c r="D16" s="82"/>
      <c r="E16" s="117"/>
      <c r="F16" s="118"/>
      <c r="G16" s="119"/>
      <c r="H16" s="153"/>
      <c r="I16" s="154"/>
      <c r="J16" s="155"/>
    </row>
    <row r="17" spans="1:10" x14ac:dyDescent="0.25">
      <c r="A17" s="39" t="s">
        <v>15</v>
      </c>
      <c r="B17" s="83"/>
      <c r="C17" s="75"/>
      <c r="D17" s="76"/>
      <c r="E17" s="120"/>
      <c r="F17" s="112"/>
      <c r="G17" s="113"/>
      <c r="H17" s="156"/>
      <c r="I17" s="148"/>
      <c r="J17" s="149"/>
    </row>
    <row r="18" spans="1:10" x14ac:dyDescent="0.25">
      <c r="A18" s="7" t="s">
        <v>12</v>
      </c>
      <c r="B18" s="84">
        <v>100</v>
      </c>
      <c r="C18" s="85"/>
      <c r="D18" s="86"/>
      <c r="E18" s="121"/>
      <c r="F18" s="122"/>
      <c r="G18" s="123"/>
      <c r="H18" s="157"/>
      <c r="I18" s="158"/>
      <c r="J18" s="159"/>
    </row>
    <row r="19" spans="1:10" x14ac:dyDescent="0.25">
      <c r="A19" s="10" t="s">
        <v>14</v>
      </c>
      <c r="B19" s="84">
        <v>20</v>
      </c>
      <c r="C19" s="85"/>
      <c r="D19" s="86"/>
      <c r="E19" s="121"/>
      <c r="F19" s="122"/>
      <c r="G19" s="123"/>
      <c r="H19" s="157"/>
      <c r="I19" s="158"/>
      <c r="J19" s="159"/>
    </row>
    <row r="20" spans="1:10" ht="15.75" thickBot="1" x14ac:dyDescent="0.3">
      <c r="A20" s="12" t="s">
        <v>16</v>
      </c>
      <c r="B20" s="87"/>
      <c r="C20" s="81"/>
      <c r="D20" s="82"/>
      <c r="E20" s="117"/>
      <c r="F20" s="118"/>
      <c r="G20" s="119"/>
      <c r="H20" s="153"/>
      <c r="I20" s="154"/>
      <c r="J20" s="155"/>
    </row>
    <row r="21" spans="1:10" x14ac:dyDescent="0.25">
      <c r="A21" s="9" t="s">
        <v>17</v>
      </c>
      <c r="B21" s="58"/>
      <c r="C21" s="50"/>
      <c r="D21" s="51"/>
      <c r="E21" s="90"/>
      <c r="F21" s="91"/>
      <c r="G21" s="92"/>
      <c r="H21" s="126"/>
      <c r="I21" s="127"/>
      <c r="J21" s="128"/>
    </row>
    <row r="22" spans="1:10" x14ac:dyDescent="0.25">
      <c r="A22" s="7" t="s">
        <v>12</v>
      </c>
      <c r="B22" s="59">
        <v>4000</v>
      </c>
      <c r="C22" s="52"/>
      <c r="D22" s="53"/>
      <c r="E22" s="93">
        <v>951</v>
      </c>
      <c r="F22" s="94"/>
      <c r="G22" s="95"/>
      <c r="H22" s="129">
        <v>18</v>
      </c>
      <c r="I22" s="130"/>
      <c r="J22" s="131"/>
    </row>
    <row r="23" spans="1:10" x14ac:dyDescent="0.25">
      <c r="A23" s="10" t="s">
        <v>14</v>
      </c>
      <c r="B23" s="60">
        <v>500</v>
      </c>
      <c r="C23" s="56"/>
      <c r="D23" s="57"/>
      <c r="E23" s="100">
        <v>50</v>
      </c>
      <c r="F23" s="98"/>
      <c r="G23" s="99"/>
      <c r="H23" s="136">
        <v>18</v>
      </c>
      <c r="I23" s="134"/>
      <c r="J23" s="135"/>
    </row>
    <row r="24" spans="1:10" ht="15.75" thickBot="1" x14ac:dyDescent="0.3">
      <c r="A24" s="12" t="s">
        <v>16</v>
      </c>
      <c r="B24" s="61"/>
      <c r="C24" s="54"/>
      <c r="D24" s="55"/>
      <c r="E24" s="101"/>
      <c r="F24" s="96"/>
      <c r="G24" s="97"/>
      <c r="H24" s="137"/>
      <c r="I24" s="132"/>
      <c r="J24" s="133"/>
    </row>
    <row r="25" spans="1:10" ht="30" x14ac:dyDescent="0.25">
      <c r="A25" s="45" t="s">
        <v>18</v>
      </c>
      <c r="B25" s="62"/>
      <c r="C25" s="52"/>
      <c r="D25" s="53"/>
      <c r="E25" s="93"/>
      <c r="F25" s="94"/>
      <c r="G25" s="95"/>
      <c r="H25" s="129"/>
      <c r="I25" s="130"/>
      <c r="J25" s="131"/>
    </row>
    <row r="26" spans="1:10" x14ac:dyDescent="0.25">
      <c r="A26" s="27" t="s">
        <v>12</v>
      </c>
      <c r="B26" s="63">
        <v>2000</v>
      </c>
      <c r="C26" s="64"/>
      <c r="D26" s="57"/>
      <c r="E26" s="100"/>
      <c r="F26" s="98"/>
      <c r="G26" s="99"/>
      <c r="H26" s="136"/>
      <c r="I26" s="134"/>
      <c r="J26" s="135"/>
    </row>
    <row r="27" spans="1:10" x14ac:dyDescent="0.25">
      <c r="A27" s="10" t="s">
        <v>14</v>
      </c>
      <c r="B27" s="59"/>
      <c r="C27" s="56"/>
      <c r="D27" s="57"/>
      <c r="E27" s="100"/>
      <c r="F27" s="98"/>
      <c r="G27" s="99"/>
      <c r="H27" s="136"/>
      <c r="I27" s="134"/>
      <c r="J27" s="135"/>
    </row>
    <row r="28" spans="1:10" ht="15.75" thickBot="1" x14ac:dyDescent="0.3">
      <c r="A28" s="12" t="s">
        <v>16</v>
      </c>
      <c r="B28" s="61"/>
      <c r="C28" s="54"/>
      <c r="D28" s="55"/>
      <c r="E28" s="101"/>
      <c r="F28" s="96"/>
      <c r="G28" s="97"/>
      <c r="H28" s="137"/>
      <c r="I28" s="132"/>
      <c r="J28" s="133"/>
    </row>
    <row r="29" spans="1:10" x14ac:dyDescent="0.25">
      <c r="A29" s="39" t="s">
        <v>19</v>
      </c>
      <c r="B29" s="62"/>
      <c r="C29" s="65"/>
      <c r="D29" s="66"/>
      <c r="E29" s="102"/>
      <c r="F29" s="103"/>
      <c r="G29" s="104"/>
      <c r="H29" s="138"/>
      <c r="I29" s="139"/>
      <c r="J29" s="140"/>
    </row>
    <row r="30" spans="1:10" x14ac:dyDescent="0.25">
      <c r="A30" s="7" t="s">
        <v>12</v>
      </c>
      <c r="B30" s="60">
        <v>500</v>
      </c>
      <c r="C30" s="56"/>
      <c r="D30" s="57"/>
      <c r="E30" s="100">
        <v>80</v>
      </c>
      <c r="F30" s="98"/>
      <c r="G30" s="99"/>
      <c r="H30" s="136">
        <v>9</v>
      </c>
      <c r="I30" s="134"/>
      <c r="J30" s="135"/>
    </row>
    <row r="31" spans="1:10" x14ac:dyDescent="0.25">
      <c r="A31" s="7" t="s">
        <v>13</v>
      </c>
      <c r="B31" s="59"/>
      <c r="C31" s="52"/>
      <c r="D31" s="53"/>
      <c r="E31" s="93"/>
      <c r="F31" s="94"/>
      <c r="G31" s="95"/>
      <c r="H31" s="129">
        <v>9</v>
      </c>
      <c r="I31" s="130"/>
      <c r="J31" s="131"/>
    </row>
    <row r="32" spans="1:10" ht="15.75" thickBot="1" x14ac:dyDescent="0.3">
      <c r="A32" s="10" t="s">
        <v>14</v>
      </c>
      <c r="B32" s="61"/>
      <c r="C32" s="54"/>
      <c r="D32" s="55"/>
      <c r="E32" s="101"/>
      <c r="F32" s="96"/>
      <c r="G32" s="97"/>
      <c r="H32" s="137"/>
      <c r="I32" s="132"/>
      <c r="J32" s="133"/>
    </row>
    <row r="33" spans="1:10" x14ac:dyDescent="0.25">
      <c r="A33" s="9" t="s">
        <v>20</v>
      </c>
      <c r="B33" s="59"/>
      <c r="C33" s="52"/>
      <c r="D33" s="53"/>
      <c r="E33" s="93"/>
      <c r="F33" s="94"/>
      <c r="G33" s="95"/>
      <c r="H33" s="129"/>
      <c r="I33" s="130"/>
      <c r="J33" s="131"/>
    </row>
    <row r="34" spans="1:10" x14ac:dyDescent="0.25">
      <c r="A34" s="7" t="s">
        <v>12</v>
      </c>
      <c r="B34" s="60">
        <v>40</v>
      </c>
      <c r="C34" s="56"/>
      <c r="D34" s="57"/>
      <c r="E34" s="100"/>
      <c r="F34" s="98"/>
      <c r="G34" s="99"/>
      <c r="H34" s="136"/>
      <c r="I34" s="134"/>
      <c r="J34" s="135"/>
    </row>
    <row r="35" spans="1:10" x14ac:dyDescent="0.25">
      <c r="A35" s="10" t="s">
        <v>13</v>
      </c>
      <c r="B35" s="60"/>
      <c r="C35" s="56"/>
      <c r="D35" s="57"/>
      <c r="E35" s="100"/>
      <c r="F35" s="98"/>
      <c r="G35" s="99"/>
      <c r="H35" s="136"/>
      <c r="I35" s="134"/>
      <c r="J35" s="135"/>
    </row>
    <row r="36" spans="1:10" ht="15.75" thickBot="1" x14ac:dyDescent="0.3">
      <c r="A36" s="12" t="s">
        <v>14</v>
      </c>
      <c r="B36" s="61"/>
      <c r="C36" s="54"/>
      <c r="D36" s="55"/>
      <c r="E36" s="101"/>
      <c r="F36" s="96"/>
      <c r="G36" s="97"/>
      <c r="H36" s="137"/>
      <c r="I36" s="132"/>
      <c r="J36" s="133"/>
    </row>
    <row r="37" spans="1:10" x14ac:dyDescent="0.25">
      <c r="A37" s="39" t="s">
        <v>21</v>
      </c>
      <c r="B37" s="59"/>
      <c r="C37" s="52"/>
      <c r="D37" s="53"/>
      <c r="E37" s="93"/>
      <c r="F37" s="94"/>
      <c r="G37" s="95"/>
      <c r="H37" s="129"/>
      <c r="I37" s="130"/>
      <c r="J37" s="131"/>
    </row>
    <row r="38" spans="1:10" x14ac:dyDescent="0.25">
      <c r="A38" s="47" t="s">
        <v>12</v>
      </c>
      <c r="B38" s="60">
        <v>40</v>
      </c>
      <c r="C38" s="56"/>
      <c r="D38" s="57"/>
      <c r="E38" s="100">
        <v>20</v>
      </c>
      <c r="F38" s="98"/>
      <c r="G38" s="99"/>
      <c r="H38" s="136">
        <v>9</v>
      </c>
      <c r="I38" s="134"/>
      <c r="J38" s="135"/>
    </row>
    <row r="39" spans="1:10" x14ac:dyDescent="0.25">
      <c r="A39" t="s">
        <v>13</v>
      </c>
      <c r="B39" s="67"/>
      <c r="C39" s="68"/>
      <c r="D39" s="69"/>
      <c r="E39" s="105">
        <v>10</v>
      </c>
      <c r="F39" s="106"/>
      <c r="G39" s="107"/>
      <c r="H39" s="141">
        <v>9</v>
      </c>
      <c r="I39" s="142"/>
      <c r="J39" s="143"/>
    </row>
    <row r="40" spans="1:10" ht="15.75" thickBot="1" x14ac:dyDescent="0.3">
      <c r="A40" s="46" t="s">
        <v>14</v>
      </c>
      <c r="B40" s="61"/>
      <c r="C40" s="54"/>
      <c r="D40" s="55"/>
      <c r="E40" s="101"/>
      <c r="F40" s="96"/>
      <c r="G40" s="97"/>
      <c r="H40" s="137"/>
      <c r="I40" s="132"/>
      <c r="J40" s="133"/>
    </row>
    <row r="41" spans="1:10" ht="15.75" thickBot="1" x14ac:dyDescent="0.3">
      <c r="A41" s="15" t="s">
        <v>22</v>
      </c>
      <c r="B41" s="160">
        <f t="shared" ref="B41:J41" si="0">SUM(B13:B40)</f>
        <v>7205</v>
      </c>
      <c r="C41" s="160">
        <f t="shared" si="0"/>
        <v>0</v>
      </c>
      <c r="D41" s="160">
        <f t="shared" si="0"/>
        <v>0</v>
      </c>
      <c r="E41" s="160">
        <f t="shared" si="0"/>
        <v>1111</v>
      </c>
      <c r="F41" s="160">
        <f t="shared" si="0"/>
        <v>0</v>
      </c>
      <c r="G41" s="160">
        <f t="shared" si="0"/>
        <v>0</v>
      </c>
      <c r="H41" s="160">
        <f t="shared" si="0"/>
        <v>72</v>
      </c>
      <c r="I41" s="160">
        <f t="shared" si="0"/>
        <v>0</v>
      </c>
      <c r="J41" s="161">
        <f t="shared" si="0"/>
        <v>0</v>
      </c>
    </row>
    <row r="42" spans="1:10" x14ac:dyDescent="0.25">
      <c r="B42" s="162"/>
      <c r="C42" s="163"/>
      <c r="D42" s="37"/>
      <c r="E42" s="164"/>
      <c r="F42" s="163"/>
      <c r="G42" s="37"/>
      <c r="H42" s="164"/>
      <c r="I42" s="163"/>
      <c r="J42" s="37"/>
    </row>
    <row r="43" spans="1:10" ht="15.75" thickBot="1" x14ac:dyDescent="0.3">
      <c r="B43" s="162"/>
      <c r="C43" s="163"/>
      <c r="D43" s="37"/>
      <c r="E43" s="164"/>
      <c r="F43" s="163"/>
      <c r="G43" s="37"/>
      <c r="H43" s="164"/>
      <c r="I43" s="163"/>
      <c r="J43" s="37"/>
    </row>
    <row r="44" spans="1:10" x14ac:dyDescent="0.25">
      <c r="A44" s="9" t="s">
        <v>23</v>
      </c>
      <c r="B44" s="62"/>
      <c r="C44" s="65"/>
      <c r="D44" s="66"/>
      <c r="E44" s="102"/>
      <c r="F44" s="103"/>
      <c r="G44" s="104"/>
      <c r="H44" s="138"/>
      <c r="I44" s="139"/>
      <c r="J44" s="140"/>
    </row>
    <row r="45" spans="1:10" x14ac:dyDescent="0.25">
      <c r="A45" s="7" t="s">
        <v>16</v>
      </c>
      <c r="B45" s="60"/>
      <c r="C45" s="56"/>
      <c r="D45" s="57"/>
      <c r="E45" s="100"/>
      <c r="F45" s="98"/>
      <c r="G45" s="99"/>
      <c r="H45" s="136"/>
      <c r="I45" s="134"/>
      <c r="J45" s="135"/>
    </row>
    <row r="46" spans="1:10" x14ac:dyDescent="0.25">
      <c r="A46" s="10" t="s">
        <v>24</v>
      </c>
      <c r="B46" s="60"/>
      <c r="C46" s="56"/>
      <c r="D46" s="57"/>
      <c r="E46" s="100"/>
      <c r="F46" s="98"/>
      <c r="G46" s="99"/>
      <c r="H46" s="136"/>
      <c r="I46" s="134"/>
      <c r="J46" s="135"/>
    </row>
    <row r="47" spans="1:10" x14ac:dyDescent="0.25">
      <c r="A47" s="10" t="s">
        <v>25</v>
      </c>
      <c r="B47" s="60"/>
      <c r="C47" s="56"/>
      <c r="D47" s="57"/>
      <c r="E47" s="100"/>
      <c r="F47" s="98"/>
      <c r="G47" s="99"/>
      <c r="H47" s="136"/>
      <c r="I47" s="134"/>
      <c r="J47" s="135"/>
    </row>
    <row r="48" spans="1:10" x14ac:dyDescent="0.25">
      <c r="A48" s="10" t="s">
        <v>26</v>
      </c>
      <c r="B48" s="60"/>
      <c r="C48" s="56"/>
      <c r="D48" s="57"/>
      <c r="E48" s="100"/>
      <c r="F48" s="98"/>
      <c r="G48" s="99"/>
      <c r="H48" s="136"/>
      <c r="I48" s="134"/>
      <c r="J48" s="135"/>
    </row>
    <row r="49" spans="1:10" x14ac:dyDescent="0.25">
      <c r="A49" s="10" t="s">
        <v>27</v>
      </c>
      <c r="B49" s="60"/>
      <c r="C49" s="56"/>
      <c r="D49" s="57"/>
      <c r="E49" s="100"/>
      <c r="F49" s="98"/>
      <c r="G49" s="99"/>
      <c r="H49" s="136"/>
      <c r="I49" s="134"/>
      <c r="J49" s="135"/>
    </row>
    <row r="50" spans="1:10" x14ac:dyDescent="0.25">
      <c r="A50" s="10" t="s">
        <v>28</v>
      </c>
      <c r="B50" s="60">
        <f>228 + 90</f>
        <v>318</v>
      </c>
      <c r="C50" s="56"/>
      <c r="D50" s="57"/>
      <c r="E50" s="100">
        <v>228</v>
      </c>
      <c r="F50" s="98"/>
      <c r="G50" s="99"/>
      <c r="H50" s="136"/>
      <c r="I50" s="134"/>
      <c r="J50" s="135"/>
    </row>
    <row r="51" spans="1:10" x14ac:dyDescent="0.25">
      <c r="A51" s="10" t="s">
        <v>29</v>
      </c>
      <c r="B51" s="70"/>
      <c r="C51" s="52"/>
      <c r="D51" s="53"/>
      <c r="E51" s="93"/>
      <c r="F51" s="94"/>
      <c r="G51" s="95"/>
      <c r="H51" s="129">
        <v>3</v>
      </c>
      <c r="I51" s="130"/>
      <c r="J51" s="131"/>
    </row>
    <row r="52" spans="1:10" x14ac:dyDescent="0.25">
      <c r="A52" s="8" t="s">
        <v>30</v>
      </c>
      <c r="B52" s="60">
        <f>222 + 95</f>
        <v>317</v>
      </c>
      <c r="C52" s="52"/>
      <c r="D52" s="53"/>
      <c r="E52" s="93">
        <v>222</v>
      </c>
      <c r="F52" s="94"/>
      <c r="G52" s="95"/>
      <c r="H52" s="129">
        <v>3</v>
      </c>
      <c r="I52" s="130"/>
      <c r="J52" s="131"/>
    </row>
    <row r="53" spans="1:10" ht="15.75" thickBot="1" x14ac:dyDescent="0.3">
      <c r="A53" s="12" t="s">
        <v>31</v>
      </c>
      <c r="B53" s="61"/>
      <c r="C53" s="178"/>
      <c r="D53" s="179"/>
      <c r="E53" s="180"/>
      <c r="F53" s="181"/>
      <c r="G53" s="182"/>
      <c r="H53" s="183"/>
      <c r="I53" s="184"/>
      <c r="J53" s="185"/>
    </row>
    <row r="54" spans="1:10" ht="15.75" thickBot="1" x14ac:dyDescent="0.3">
      <c r="A54" s="15" t="s">
        <v>32</v>
      </c>
      <c r="B54" s="186">
        <f>SUM(B44:B53)</f>
        <v>635</v>
      </c>
      <c r="C54" s="186">
        <f t="shared" ref="C54:J54" si="1">SUM(C44:C53)</f>
        <v>0</v>
      </c>
      <c r="D54" s="186">
        <f t="shared" si="1"/>
        <v>0</v>
      </c>
      <c r="E54" s="186">
        <f t="shared" si="1"/>
        <v>450</v>
      </c>
      <c r="F54" s="186">
        <f t="shared" si="1"/>
        <v>0</v>
      </c>
      <c r="G54" s="186">
        <f t="shared" si="1"/>
        <v>0</v>
      </c>
      <c r="H54" s="186">
        <f t="shared" si="1"/>
        <v>6</v>
      </c>
      <c r="I54" s="186">
        <f t="shared" si="1"/>
        <v>0</v>
      </c>
      <c r="J54" s="187">
        <f t="shared" si="1"/>
        <v>0</v>
      </c>
    </row>
    <row r="55" spans="1:10" ht="15.75" thickBot="1" x14ac:dyDescent="0.3">
      <c r="B55" s="18"/>
      <c r="E55" s="19"/>
    </row>
    <row r="56" spans="1:10" ht="30.75" thickBot="1" x14ac:dyDescent="0.3">
      <c r="B56" s="20" t="s">
        <v>55</v>
      </c>
      <c r="C56" s="16"/>
      <c r="D56" s="17"/>
      <c r="E56" s="20" t="s">
        <v>33</v>
      </c>
      <c r="F56" s="16"/>
      <c r="G56" s="17"/>
      <c r="H56" s="20" t="s">
        <v>34</v>
      </c>
      <c r="I56" s="16"/>
      <c r="J56" s="17"/>
    </row>
    <row r="59" spans="1:10" ht="15.75" thickBot="1" x14ac:dyDescent="0.3"/>
    <row r="60" spans="1:10" ht="30.6" customHeight="1" x14ac:dyDescent="0.25">
      <c r="A60" s="197" t="s">
        <v>61</v>
      </c>
      <c r="B60" s="198"/>
      <c r="C60" s="21" t="s">
        <v>35</v>
      </c>
      <c r="D60" s="22"/>
      <c r="F60" s="190" t="s">
        <v>36</v>
      </c>
    </row>
    <row r="61" spans="1:10" ht="30" customHeight="1" thickBot="1" x14ac:dyDescent="0.3">
      <c r="A61" s="199"/>
      <c r="B61" s="200"/>
      <c r="C61" s="23" t="s">
        <v>37</v>
      </c>
      <c r="D61" s="13"/>
    </row>
    <row r="62" spans="1:10" ht="30.6" customHeight="1" x14ac:dyDescent="0.25">
      <c r="A62" s="197" t="s">
        <v>38</v>
      </c>
      <c r="B62" s="198"/>
      <c r="C62" s="21" t="s">
        <v>35</v>
      </c>
      <c r="D62" s="22"/>
    </row>
    <row r="63" spans="1:10" ht="30" customHeight="1" thickBot="1" x14ac:dyDescent="0.3">
      <c r="A63" s="199"/>
      <c r="B63" s="200"/>
      <c r="C63" s="23" t="s">
        <v>37</v>
      </c>
      <c r="D63" s="13"/>
    </row>
    <row r="64" spans="1:10" ht="30.6" customHeight="1" x14ac:dyDescent="0.25">
      <c r="A64" s="197" t="s">
        <v>39</v>
      </c>
      <c r="B64" s="198"/>
      <c r="C64" s="21" t="s">
        <v>35</v>
      </c>
      <c r="D64" s="22"/>
    </row>
    <row r="65" spans="1:4" ht="30" customHeight="1" thickBot="1" x14ac:dyDescent="0.3">
      <c r="A65" s="199"/>
      <c r="B65" s="200"/>
      <c r="C65" s="23" t="s">
        <v>37</v>
      </c>
      <c r="D65" s="13"/>
    </row>
    <row r="66" spans="1:4" x14ac:dyDescent="0.25">
      <c r="A66" s="24"/>
    </row>
    <row r="68" spans="1:4" x14ac:dyDescent="0.25">
      <c r="A68" s="24" t="s">
        <v>60</v>
      </c>
    </row>
    <row r="75" spans="1:4" x14ac:dyDescent="0.25">
      <c r="A75" s="24"/>
    </row>
  </sheetData>
  <mergeCells count="19">
    <mergeCell ref="A64:B65"/>
    <mergeCell ref="A5:J5"/>
    <mergeCell ref="A60:B61"/>
    <mergeCell ref="A62:B63"/>
    <mergeCell ref="B10:D10"/>
    <mergeCell ref="E10:G10"/>
    <mergeCell ref="B11:B12"/>
    <mergeCell ref="C11:D11"/>
    <mergeCell ref="E11:E12"/>
    <mergeCell ref="F11:G11"/>
    <mergeCell ref="A3:J3"/>
    <mergeCell ref="A1:J1"/>
    <mergeCell ref="H10:J10"/>
    <mergeCell ref="H11:H12"/>
    <mergeCell ref="I11:J11"/>
    <mergeCell ref="E9:J9"/>
    <mergeCell ref="B9:D9"/>
    <mergeCell ref="B7:J7"/>
    <mergeCell ref="E8:J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38667A37C47D409D935C18E98DB77E" ma:contentTypeVersion="15" ma:contentTypeDescription="Crée un document." ma:contentTypeScope="" ma:versionID="05686562cf190573f00d0c6597458e34">
  <xsd:schema xmlns:xsd="http://www.w3.org/2001/XMLSchema" xmlns:xs="http://www.w3.org/2001/XMLSchema" xmlns:p="http://schemas.microsoft.com/office/2006/metadata/properties" xmlns:ns2="98fbb2f6-716a-4d36-9ebe-d6e5e4447ac1" xmlns:ns3="9c0bd1b9-65ef-4178-a69d-7197d3efd461" targetNamespace="http://schemas.microsoft.com/office/2006/metadata/properties" ma:root="true" ma:fieldsID="d437652050a886790d2ff2059173eb5f" ns2:_="" ns3:_="">
    <xsd:import namespace="98fbb2f6-716a-4d36-9ebe-d6e5e4447ac1"/>
    <xsd:import namespace="9c0bd1b9-65ef-4178-a69d-7197d3efd46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fbb2f6-716a-4d36-9ebe-d6e5e4447ac1"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263f8db5-f38f-4dfd-9667-198bd1dc71c1}" ma:internalName="TaxCatchAll" ma:showField="CatchAllData" ma:web="98fbb2f6-716a-4d36-9ebe-d6e5e4447ac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0bd1b9-65ef-4178-a69d-7197d3efd46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9ae82cb3-71b5-4c9f-9854-6f276eb3487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8fbb2f6-716a-4d36-9ebe-d6e5e4447ac1" xsi:nil="true"/>
    <lcf76f155ced4ddcb4097134ff3c332f xmlns="9c0bd1b9-65ef-4178-a69d-7197d3efd46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E6795F-53B6-41EF-8932-CDC6FF73AE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fbb2f6-716a-4d36-9ebe-d6e5e4447ac1"/>
    <ds:schemaRef ds:uri="9c0bd1b9-65ef-4178-a69d-7197d3efd4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20492B-AC46-4EB3-95FE-7C3078C4D6A7}">
  <ds:schemaRefs>
    <ds:schemaRef ds:uri="http://schemas.microsoft.com/sharepoint/v3/contenttype/forms"/>
  </ds:schemaRefs>
</ds:datastoreItem>
</file>

<file path=customXml/itemProps3.xml><?xml version="1.0" encoding="utf-8"?>
<ds:datastoreItem xmlns:ds="http://schemas.openxmlformats.org/officeDocument/2006/customXml" ds:itemID="{3D144D35-288C-4887-B44C-716E10C78D0F}">
  <ds:schemaRefs>
    <ds:schemaRef ds:uri="http://schemas.microsoft.com/office/2006/metadata/properties"/>
    <ds:schemaRef ds:uri="http://schemas.microsoft.com/office/infopath/2007/PartnerControls"/>
    <ds:schemaRef ds:uri="98fbb2f6-716a-4d36-9ebe-d6e5e4447ac1"/>
    <ds:schemaRef ds:uri="9c0bd1b9-65ef-4178-a69d-7197d3efd46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Xavier CHAUMEIL</dc:creator>
  <cp:keywords/>
  <dc:description/>
  <cp:lastModifiedBy>Christophe ESNARD</cp:lastModifiedBy>
  <cp:revision/>
  <dcterms:created xsi:type="dcterms:W3CDTF">2026-03-27T10:05:18Z</dcterms:created>
  <dcterms:modified xsi:type="dcterms:W3CDTF">2026-08-19T06:47:24Z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0x0101003B38667A37C47D409D935C18E98DB77E</vt:lpwstr>
  </property>
  <property fmtid="{D5CDD505-2E9C-101B-9397-08002B2CF9AE}" pid="3" name="MediaServiceImageTags">
    <vt:lpwstr/>
  </property>
</Properties>
</file>